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08" windowWidth="18720" windowHeight="11568"/>
  </bookViews>
  <sheets>
    <sheet name="UNEP_Mean_Weighted" sheetId="1" r:id="rId1"/>
  </sheets>
  <definedNames>
    <definedName name="_xlnm.Print_Area" localSheetId="0">UNEP_Mean_Weighted!$B$3:$M$118</definedName>
    <definedName name="_xlnm.Print_Titles" localSheetId="0">UNEP_Mean_Weighted!$3:$7</definedName>
    <definedName name="Z_109D905A_1D0B_4845_BD49_72FE387231E2_.wvu.PrintArea" localSheetId="0" hidden="1">UNEP_Mean_Weighted!$B$3:$M$118</definedName>
    <definedName name="Z_109D905A_1D0B_4845_BD49_72FE387231E2_.wvu.PrintTitles" localSheetId="0" hidden="1">UNEP_Mean_Weighted!$7:$7</definedName>
    <definedName name="Z_202E133B_2E1E_4F81_B679_D67CECF705C9_.wvu.PrintArea" localSheetId="0" hidden="1">UNEP_Mean_Weighted!#REF!</definedName>
    <definedName name="Z_202E133B_2E1E_4F81_B679_D67CECF705C9_.wvu.PrintTitles" localSheetId="0" hidden="1">UNEP_Mean_Weighted!$7:$7</definedName>
    <definedName name="Z_391D53CE_04CD_4476_A8B2_26FCF7E07ADC_.wvu.PrintArea" localSheetId="0" hidden="1">UNEP_Mean_Weighted!#REF!</definedName>
    <definedName name="Z_391D53CE_04CD_4476_A8B2_26FCF7E07ADC_.wvu.PrintTitles" localSheetId="0" hidden="1">UNEP_Mean_Weighted!$7:$7</definedName>
    <definedName name="Z_9948BC92_C0F6_428A_A8D9_9DE9B155906F_.wvu.PrintArea" localSheetId="0" hidden="1">UNEP_Mean_Weighted!#REF!</definedName>
    <definedName name="Z_9948BC92_C0F6_428A_A8D9_9DE9B155906F_.wvu.PrintTitles" localSheetId="0" hidden="1">UNEP_Mean_Weighted!$7:$7</definedName>
    <definedName name="Z_E683AA23_16B0_431F_803B_CA7C24539AB0_.wvu.PrintArea" localSheetId="0" hidden="1">UNEP_Mean_Weighted!$B$3:$M$118</definedName>
    <definedName name="Z_E683AA23_16B0_431F_803B_CA7C24539AB0_.wvu.PrintTitles" localSheetId="0" hidden="1">UNEP_Mean_Weighted!$7:$7</definedName>
    <definedName name="Z_F37D1B0B_5075_4C6A_B6F8_198BA1D43DF0_.wvu.PrintArea" localSheetId="0" hidden="1">UNEP_Mean_Weighted!$B$3:$M$118</definedName>
    <definedName name="Z_F37D1B0B_5075_4C6A_B6F8_198BA1D43DF0_.wvu.PrintTitles" localSheetId="0" hidden="1">UNEP_Mean_Weighted!$7:$7</definedName>
    <definedName name="Z_F9CC73CA_C7E9_4619_996B_862CB0C41967_.wvu.PrintArea" localSheetId="0" hidden="1">UNEP_Mean_Weighted!#REF!</definedName>
    <definedName name="Z_F9CC73CA_C7E9_4619_996B_862CB0C41967_.wvu.PrintTitles" localSheetId="0" hidden="1">UNEP_Mean_Weighted!$7:$7</definedName>
    <definedName name="Z_FA86420A_95FF_4FA6_96DE_C21CE6E51DD1_.wvu.PrintArea" localSheetId="0" hidden="1">UNEP_Mean_Weighted!#REF!</definedName>
    <definedName name="Z_FA86420A_95FF_4FA6_96DE_C21CE6E51DD1_.wvu.PrintTitles" localSheetId="0" hidden="1">UNEP_Mean_Weighted!$7:$7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16" i="1" l="1"/>
  <c r="I116" i="1"/>
  <c r="E116" i="1"/>
  <c r="D116" i="1"/>
  <c r="J109" i="1"/>
  <c r="I109" i="1"/>
  <c r="E109" i="1"/>
  <c r="D109" i="1"/>
  <c r="M105" i="1"/>
  <c r="L105" i="1"/>
  <c r="K105" i="1"/>
  <c r="J105" i="1"/>
  <c r="I105" i="1"/>
  <c r="H105" i="1"/>
  <c r="G105" i="1"/>
  <c r="F105" i="1"/>
  <c r="E105" i="1"/>
  <c r="D105" i="1"/>
  <c r="N99" i="1"/>
  <c r="M99" i="1"/>
  <c r="L99" i="1"/>
  <c r="K99" i="1"/>
  <c r="J99" i="1"/>
  <c r="I99" i="1"/>
  <c r="H99" i="1"/>
  <c r="G99" i="1"/>
  <c r="F99" i="1"/>
  <c r="E99" i="1"/>
  <c r="D99" i="1"/>
  <c r="M95" i="1"/>
  <c r="L95" i="1"/>
  <c r="K95" i="1"/>
  <c r="J95" i="1"/>
  <c r="I95" i="1"/>
  <c r="H95" i="1"/>
  <c r="G95" i="1"/>
  <c r="F95" i="1"/>
  <c r="E95" i="1"/>
  <c r="D95" i="1"/>
  <c r="L89" i="1"/>
  <c r="K89" i="1"/>
  <c r="I89" i="1"/>
  <c r="G89" i="1"/>
  <c r="F89" i="1"/>
  <c r="D89" i="1"/>
  <c r="L87" i="1"/>
  <c r="K87" i="1"/>
  <c r="J87" i="1"/>
  <c r="I87" i="1"/>
  <c r="G87" i="1"/>
  <c r="F87" i="1"/>
  <c r="E87" i="1"/>
  <c r="D87" i="1"/>
  <c r="M82" i="1"/>
  <c r="L82" i="1"/>
  <c r="K82" i="1"/>
  <c r="I82" i="1"/>
  <c r="H82" i="1"/>
  <c r="G82" i="1"/>
  <c r="F82" i="1"/>
  <c r="D82" i="1"/>
  <c r="L80" i="1"/>
  <c r="K80" i="1"/>
  <c r="J80" i="1"/>
  <c r="I80" i="1"/>
  <c r="G80" i="1"/>
  <c r="F80" i="1"/>
  <c r="E80" i="1"/>
  <c r="D80" i="1"/>
  <c r="J76" i="1"/>
  <c r="I76" i="1"/>
  <c r="E76" i="1"/>
  <c r="D76" i="1"/>
  <c r="M68" i="1"/>
  <c r="L68" i="1"/>
  <c r="K68" i="1"/>
  <c r="J68" i="1"/>
  <c r="I68" i="1"/>
  <c r="H68" i="1"/>
  <c r="G68" i="1"/>
  <c r="F68" i="1"/>
  <c r="E68" i="1"/>
  <c r="D68" i="1"/>
  <c r="L60" i="1"/>
  <c r="J60" i="1"/>
  <c r="I60" i="1"/>
  <c r="G60" i="1"/>
  <c r="E60" i="1"/>
  <c r="D60" i="1"/>
  <c r="J56" i="1"/>
  <c r="I56" i="1"/>
  <c r="E56" i="1"/>
  <c r="D56" i="1"/>
  <c r="M53" i="1"/>
  <c r="L53" i="1"/>
  <c r="K53" i="1"/>
  <c r="J53" i="1"/>
  <c r="I53" i="1"/>
  <c r="H53" i="1"/>
  <c r="G53" i="1"/>
  <c r="F53" i="1"/>
  <c r="E53" i="1"/>
  <c r="D53" i="1"/>
  <c r="M43" i="1"/>
  <c r="L43" i="1"/>
  <c r="K43" i="1"/>
  <c r="J43" i="1"/>
  <c r="I43" i="1"/>
  <c r="H43" i="1"/>
  <c r="G43" i="1"/>
  <c r="F43" i="1"/>
  <c r="E43" i="1"/>
  <c r="D43" i="1"/>
  <c r="M38" i="1"/>
  <c r="L38" i="1"/>
  <c r="K38" i="1"/>
  <c r="J38" i="1"/>
  <c r="I38" i="1"/>
  <c r="H38" i="1"/>
  <c r="G38" i="1"/>
  <c r="F38" i="1"/>
  <c r="E38" i="1"/>
  <c r="D38" i="1"/>
  <c r="M18" i="1"/>
  <c r="L18" i="1"/>
  <c r="K18" i="1"/>
  <c r="J18" i="1"/>
  <c r="I18" i="1"/>
  <c r="H18" i="1"/>
  <c r="G18" i="1"/>
  <c r="F18" i="1"/>
  <c r="E18" i="1"/>
  <c r="D18" i="1"/>
  <c r="M10" i="1"/>
  <c r="L10" i="1"/>
  <c r="K10" i="1"/>
  <c r="J10" i="1"/>
  <c r="I10" i="1"/>
  <c r="H10" i="1"/>
  <c r="G10" i="1"/>
  <c r="F10" i="1"/>
  <c r="E10" i="1"/>
  <c r="D10" i="1"/>
</calcChain>
</file>

<file path=xl/sharedStrings.xml><?xml version="1.0" encoding="utf-8"?>
<sst xmlns="http://schemas.openxmlformats.org/spreadsheetml/2006/main" count="294" uniqueCount="200">
  <si>
    <t>HQ/CO/DP/PO Comparison</t>
  </si>
  <si>
    <t>Mean scores</t>
  </si>
  <si>
    <t>Standard deviations</t>
  </si>
  <si>
    <t>UNEP Questionnaire</t>
  </si>
  <si>
    <t>TOTAL</t>
  </si>
  <si>
    <t>HQ</t>
  </si>
  <si>
    <t>CO</t>
  </si>
  <si>
    <t>DP</t>
  </si>
  <si>
    <t>PO</t>
  </si>
  <si>
    <t xml:space="preserve">Comments </t>
  </si>
  <si>
    <t>i) UNEP's institutional culture reinforces a focus on results.  (8)</t>
  </si>
  <si>
    <t>q8</t>
  </si>
  <si>
    <t>ii) UNEP's institutional culture is partner-focused.  (9)</t>
  </si>
  <si>
    <t>q9</t>
  </si>
  <si>
    <t>iii) UNEP's institutional culture supports a focus on priority environmental challenges as identified in research and analysis.  (10)</t>
  </si>
  <si>
    <t>q10</t>
  </si>
  <si>
    <t>UNEP's senior management shows leadership on results management.  (11)</t>
  </si>
  <si>
    <t>q11</t>
  </si>
  <si>
    <t>UNEP makes key documents readily available to partners, including the public.  (12)</t>
  </si>
  <si>
    <t xml:space="preserve">A definition of key documents will be provided in the questionnaire. </t>
  </si>
  <si>
    <t>q12</t>
  </si>
  <si>
    <t>i) UNEP is appropriately positioned within the international architecture  in relation to its normative role.  (14)</t>
  </si>
  <si>
    <t>q14</t>
  </si>
  <si>
    <t>ii) UNEP is appropriately positioned within the international architecture  in relation to its implementation role.  (15)</t>
  </si>
  <si>
    <t>q15</t>
  </si>
  <si>
    <t>iii) UNEP is appropriately positioned within the international architecture  in relation to its convening/coordination role.  (16)</t>
  </si>
  <si>
    <t>q16</t>
  </si>
  <si>
    <t>iv) UNEP is appropriately positioned within the international architecture in terms of its information and evidence building role.  (17)</t>
  </si>
  <si>
    <t>q17</t>
  </si>
  <si>
    <t>i) UNEP has a clear mandate.   (18)</t>
  </si>
  <si>
    <t>*MOPAN CO and Direct Partner respondents will only answer question (iv)</t>
  </si>
  <si>
    <t>q18</t>
  </si>
  <si>
    <t>ii) UNEP's organisation-wide strategy/strategies are aligned with the mandate.   (19)</t>
  </si>
  <si>
    <t>q19</t>
  </si>
  <si>
    <t>iii) UNEP's normative work is consistent with its mandate and strategy.  (20)</t>
  </si>
  <si>
    <t>q20</t>
  </si>
  <si>
    <t>iv) UNEP's operational work is consistent with its mandate and strategy.  (21)</t>
  </si>
  <si>
    <t>q21</t>
  </si>
  <si>
    <t>UNEP ensures the application of results management across the organisation.  (22)</t>
  </si>
  <si>
    <t>q22</t>
  </si>
  <si>
    <t>i) UNEP’s strategies contain explicit management results.  (23)</t>
  </si>
  <si>
    <t>q23</t>
  </si>
  <si>
    <t>ii) UNEP’s strategies contain explicit development results.  (24)</t>
  </si>
  <si>
    <t>q24</t>
  </si>
  <si>
    <t>iii) UNEP’s strategies contain explicit normative results.  (25)</t>
  </si>
  <si>
    <t>q25</t>
  </si>
  <si>
    <t>UNEP's results in organisation-wide strategies have causal links from outputs through to outcomes and impact.  (26)</t>
  </si>
  <si>
    <t>q26</t>
  </si>
  <si>
    <t>UNEP's strategies include measurable indicators at output and outcome levels.  (27)</t>
  </si>
  <si>
    <t>q27</t>
  </si>
  <si>
    <t>UNEP adequately consults with stakeholder groups to develop its expected results.  (28)</t>
  </si>
  <si>
    <t>q28</t>
  </si>
  <si>
    <t>UNEP strategies help mainstream the environment into the activities of its partners.  (29)</t>
  </si>
  <si>
    <t>q29</t>
  </si>
  <si>
    <t>UNEP sufficiently mainstreams gender equality in its programmatic work.  (30)</t>
  </si>
  <si>
    <t>q30</t>
  </si>
  <si>
    <t>UNEP's approach to environmental management integrates consideration of socio-economic issues.  (31)</t>
  </si>
  <si>
    <t>q31</t>
  </si>
  <si>
    <t>UNEP's  projects/programmes promote good environmental governance in partner countries.  (32)</t>
  </si>
  <si>
    <t>q32</t>
  </si>
  <si>
    <t>i) UNEP-supported projects and initiatives at the country level (e.g. the Poverty-Environment Initiative) are consistent with its Medium-Term Strategy.   (34)</t>
  </si>
  <si>
    <t>q34</t>
  </si>
  <si>
    <t>ii) UNEP-supported initiatives/projects at the regional level are consistent with its Medium-Term Strategy.  (35)</t>
  </si>
  <si>
    <t>q35</t>
  </si>
  <si>
    <t>i) UNEP's strategies support good environmental practices at the country level.  (36)</t>
  </si>
  <si>
    <t>q36</t>
  </si>
  <si>
    <t>ii) UNEP's strategies support good enviornmental practices at the regional level.  (37)</t>
  </si>
  <si>
    <t>q37</t>
  </si>
  <si>
    <t>iii) UNEP's activities at the regional level align with the environmental priorities of its partners.  (38)</t>
  </si>
  <si>
    <t>q38</t>
  </si>
  <si>
    <t>UNEP makes readily available its criteria for allocating its programme resources.  (41)</t>
  </si>
  <si>
    <t>q41</t>
  </si>
  <si>
    <t>UNEP allocates its programme resources according to the criteria mentioned above.  (42)</t>
  </si>
  <si>
    <t>q42</t>
  </si>
  <si>
    <t>UNEP's resource allocation is well aligned with its global priorities.  (43)</t>
  </si>
  <si>
    <t>q43</t>
  </si>
  <si>
    <t>UNEP links its budget allocations to expected results.  (44)</t>
  </si>
  <si>
    <t>q44</t>
  </si>
  <si>
    <t>UNEP's reports on results include the amounts disbursed to achieve those results.  (45)</t>
  </si>
  <si>
    <t>q45</t>
  </si>
  <si>
    <t>UNEP's external financial audits (e.g., by UN Oversight bodies)  are meeting the expectations of donors.   (46)</t>
  </si>
  <si>
    <t>.</t>
  </si>
  <si>
    <t>q46</t>
  </si>
  <si>
    <t>UNEP's programmes and projects are appropriately covered by audit (e.g., by UN Oversight bodies).  (47)</t>
  </si>
  <si>
    <t>q47</t>
  </si>
  <si>
    <t>UNEP has appropriate systems in place to follow up on financial irregularities, including fraud and corruption.  (48)</t>
  </si>
  <si>
    <t>q48</t>
  </si>
  <si>
    <t>UNEP internal financial audits  provide useful information to its governing body.  (49)</t>
  </si>
  <si>
    <t>q49</t>
  </si>
  <si>
    <t>UNEP procurement and contract management processes for the provision of services or goods  are usually effective.  (50)</t>
  </si>
  <si>
    <t>q50</t>
  </si>
  <si>
    <t>UNEP uses its risk management plans and strategies appropriately.   (51)</t>
  </si>
  <si>
    <t>q51</t>
  </si>
  <si>
    <t>i) UNEP uses project/programme, sector, and country information on performance to revise corporate policies and strategies.  (53)</t>
  </si>
  <si>
    <t>q53</t>
  </si>
  <si>
    <t>ii) UNEP uses the Global Environmental Outlook (GEO) to inform corporate priorities.  (54)</t>
  </si>
  <si>
    <t>q54</t>
  </si>
  <si>
    <t>q55</t>
  </si>
  <si>
    <t>Poorly performing programmes and projects of UNEP are subject to proactive management.   (56)</t>
  </si>
  <si>
    <t>q56</t>
  </si>
  <si>
    <t>UNEP appropriately tracks the implementation of evaluation recommendations reported to the Governing Council.  (57)</t>
  </si>
  <si>
    <t>q57</t>
  </si>
  <si>
    <t>UNEP uses results-focused performance assessment systems for senior staff.  (59)</t>
  </si>
  <si>
    <t>q59</t>
  </si>
  <si>
    <t>UNEP uses a transparent system to manage staff performance.   (60)</t>
  </si>
  <si>
    <t>q60</t>
  </si>
  <si>
    <t>UNEP sets targets to enable monitoring of progress of project or sub-programme implementation.  (62)</t>
  </si>
  <si>
    <t>q62</t>
  </si>
  <si>
    <t>q63</t>
  </si>
  <si>
    <t>The support provided by UNEP in countries appropriately responds to the priorities identified by national governments or other partners.  (66)</t>
  </si>
  <si>
    <t>q66</t>
  </si>
  <si>
    <t>UNEP uses procedures that can be easily understood and followed by direct partners.  (67)</t>
  </si>
  <si>
    <t>q67</t>
  </si>
  <si>
    <t>The length of time it takes to complete UNEP procedures does not affect implementation.   (68)</t>
  </si>
  <si>
    <t>q68</t>
  </si>
  <si>
    <t>UNEP adjusts its projects and programmes to respond to changing circumstances.  (69)</t>
  </si>
  <si>
    <t>q69</t>
  </si>
  <si>
    <t>UNEP flexibly adjusts its implementation of individual projects/programs as learning occurs.  (70)</t>
  </si>
  <si>
    <t>q70</t>
  </si>
  <si>
    <t>UNEP provides valuable inputs to policy dialogue.  (72)</t>
  </si>
  <si>
    <t>q72</t>
  </si>
  <si>
    <t>UNEP respects the views of partners when it undertakes policy dialogue.  (73)</t>
  </si>
  <si>
    <t>q73</t>
  </si>
  <si>
    <t>UNEP relies on cooperative arrangements with UN entities and other programming partners.  (75)</t>
  </si>
  <si>
    <t>q75</t>
  </si>
  <si>
    <t>UNEP makes valuable contributions to UN System-wide approaches through such bodies as the Environmental Management Group (EMG), the Chief Executive Board (CEB), the UN Development Group (UNDG) and the UNDAF processes.  (76)</t>
  </si>
  <si>
    <t>q76</t>
  </si>
  <si>
    <t>UNEP's technical assistance is provided through coordinated programmes in support of capacity development.  (77)</t>
  </si>
  <si>
    <t>q77</t>
  </si>
  <si>
    <t>UNEP demonstrates uses evaluation findings in its decisions on programming, policy and strategy.  (80)</t>
  </si>
  <si>
    <t>q80</t>
  </si>
  <si>
    <t>UNEP involves direct partners and other stakeholder groups in evaluations of its projects or programmes.  (81)</t>
  </si>
  <si>
    <t>q81</t>
  </si>
  <si>
    <t>UNEP reports to the governing body on performance, including progress against targets set in its organisation-wide strategy.  (83)</t>
  </si>
  <si>
    <t>q83</t>
  </si>
  <si>
    <t>UNEP identifies and disseminates lessons learned  from performance information.  (85)</t>
  </si>
  <si>
    <t>q85</t>
  </si>
  <si>
    <t>UNEP provides opportunities at all levels of the organisation to share lessons from practical experience.  (86)</t>
  </si>
  <si>
    <t>q86</t>
  </si>
  <si>
    <t>Corporate Governance</t>
  </si>
  <si>
    <t>1. The Multilateral Organisation's (MO) Executive Management provides direction for the achievement of external results.</t>
  </si>
  <si>
    <t>Corporate Strategy</t>
  </si>
  <si>
    <t>2. The MO’s corporate strategies and plans are focused on the achievement of results.</t>
  </si>
  <si>
    <t>3. The MO maintains focus on the cross-cutting priorities identified in its strategic framework, and/or based on its mandate and international commitments.</t>
  </si>
  <si>
    <t>Country and regional strategies</t>
  </si>
  <si>
    <t>4. The MO’s work in countries and regions is results-focused.</t>
  </si>
  <si>
    <t>Financial Resources and Risk Management</t>
  </si>
  <si>
    <t>5.  The MO makes transparent and predictable resource allocations.</t>
  </si>
  <si>
    <t>6. The MO's financial management is linked to performance management.</t>
  </si>
  <si>
    <t>7. The MO has policies and processes for financial accountability (audit, risk management, anti-corruption).</t>
  </si>
  <si>
    <t>Performance Management</t>
  </si>
  <si>
    <t>8. Performance information on results is used by the MO for:</t>
  </si>
  <si>
    <t xml:space="preserve">Human Resources Management </t>
  </si>
  <si>
    <t>9.  The MO manages human resources using methods to improve organisational performance.</t>
  </si>
  <si>
    <t>Portfolio Management (Country or Other)</t>
  </si>
  <si>
    <t>10.  The MO's programming processes are performance oriented.</t>
  </si>
  <si>
    <t>11.  The MO delegates decision-making authority (to the regional level).</t>
  </si>
  <si>
    <t>Ownership</t>
  </si>
  <si>
    <t>12. The MO coordinates and directs its programming (including capacity building) at the country level in support of agreed national plans or partner plans.</t>
  </si>
  <si>
    <t>13.  The MO's procedures take into account local conditions and capacities.</t>
  </si>
  <si>
    <t>Alignment</t>
  </si>
  <si>
    <t>14.  The MO adds value to policy dialogue with its partners.</t>
  </si>
  <si>
    <t>Harmonisation</t>
  </si>
  <si>
    <t>15. The MO harmonises arrangements and procedures with other programming partners (donors, UN agencies, etc) as appropriate.</t>
  </si>
  <si>
    <t>Performance Evaluation</t>
  </si>
  <si>
    <t>16.  The MO consistently evaluates its delivery and external results.</t>
  </si>
  <si>
    <t>Performance Reporting</t>
  </si>
  <si>
    <t>17. The MO presents performance information on its effectiveness.</t>
  </si>
  <si>
    <t>Dissemination of Lessons Learned</t>
  </si>
  <si>
    <t xml:space="preserve">18. The MO encourages identification, documentation and dissemination of lessons learned and/or best practices. </t>
  </si>
  <si>
    <t>Document Review Scores</t>
  </si>
  <si>
    <t xml:space="preserve">    </t>
  </si>
  <si>
    <t>UNEP uses performance information on its projects and programmes to plan and modify programming initiatives.  (55)</t>
  </si>
  <si>
    <t xml:space="preserve"> UNEP regional offices have sufficient delegated authority to manage activities at a regional level.  (63)
</t>
  </si>
  <si>
    <t>Quadrant I. Strategic Management</t>
  </si>
  <si>
    <t>Quadrant II. Operational Management</t>
  </si>
  <si>
    <t>Quadrant III. Relationship Management</t>
  </si>
  <si>
    <t>Quadrant IV: Knowledge Management</t>
  </si>
  <si>
    <t>Value system supports results-orientation</t>
  </si>
  <si>
    <t>Appropriately positioned within
international architecture</t>
  </si>
  <si>
    <t>Expected results consistent with global
Medium-Term Strategy</t>
  </si>
  <si>
    <t>Using information for revising and adjusting policies</t>
  </si>
  <si>
    <t>Organisational strategy based on clear mandate.</t>
  </si>
  <si>
    <t>Plans and strategies contain results frameworks</t>
  </si>
  <si>
    <t>Expected results consistent with national or regional environmental priorities</t>
  </si>
  <si>
    <t>New initiatives can be approved regionally within a budget cap.</t>
  </si>
  <si>
    <t>Reports performance using data obtained from measuring indicators</t>
  </si>
  <si>
    <t>Reports against its Corporate Strategy including expected management, development, and normative results</t>
  </si>
  <si>
    <t>Reports on adjustments made or recommended to the organisation-wide policies and strategies based on performance information</t>
  </si>
  <si>
    <t>Reports on country (or other) level programming adjustments made or recommended based on performance information.</t>
  </si>
  <si>
    <t>Legend:</t>
  </si>
  <si>
    <t>KPI/MI only assessed via Document Review</t>
  </si>
  <si>
    <t>Score not assessed via Document Review or not available</t>
  </si>
  <si>
    <t>KPI Mean (mean score of all Mis within KPI)</t>
  </si>
  <si>
    <t xml:space="preserve">MOPAN Common Approach Assessment 2011 UNEP  </t>
  </si>
  <si>
    <t>No data collected</t>
  </si>
  <si>
    <t>Indicator Type</t>
  </si>
  <si>
    <t>KPI</t>
  </si>
  <si>
    <t>MI</t>
  </si>
  <si>
    <t>Sub-MI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</si>
</sst>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0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Helvetica Neue"/>
    </font>
    <font>
      <sz val="11"/>
      <color indexed="9"/>
      <name val="Arial"/>
      <family val="2"/>
    </font>
    <font>
      <sz val="10"/>
      <color indexed="62"/>
      <name val="Arial"/>
      <family val="2"/>
    </font>
    <font>
      <b/>
      <sz val="11"/>
      <color indexed="9"/>
      <name val="Arial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6"/>
      <name val="Calibri"/>
      <family val="2"/>
    </font>
    <font>
      <i/>
      <sz val="11"/>
      <color indexed="23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15"/>
      <name val="Calibri"/>
      <family val="2"/>
    </font>
    <font>
      <sz val="10"/>
      <name val="Arial"/>
      <family val="2"/>
      <charset val="163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53"/>
      <name val="Calibri"/>
      <family val="2"/>
    </font>
    <font>
      <sz val="16"/>
      <color rgb="FF0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Down">
        <bgColor theme="2" tint="-0.249977111117893"/>
      </patternFill>
    </fill>
    <fill>
      <patternFill patternType="solid">
        <fgColor indexed="9"/>
        <bgColor indexed="64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29"/>
      </patternFill>
    </fill>
    <fill>
      <patternFill patternType="solid">
        <fgColor indexed="18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3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lightDown">
        <bgColor rgb="FFFFFF00"/>
      </patternFill>
    </fill>
    <fill>
      <patternFill patternType="lightDown">
        <bgColor theme="0" tint="-0.14999847407452621"/>
      </patternFill>
    </fill>
    <fill>
      <patternFill patternType="solid">
        <fgColor rgb="FFDDD9C4"/>
        <bgColor indexed="64"/>
      </patternFill>
    </fill>
    <fill>
      <patternFill patternType="lightDown">
        <fgColor theme="1"/>
        <bgColor rgb="FF333333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15"/>
      </left>
      <right style="double">
        <color indexed="15"/>
      </right>
      <top style="double">
        <color indexed="15"/>
      </top>
      <bottom style="double">
        <color indexed="1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2">
    <xf numFmtId="0" fontId="0" fillId="0" borderId="0"/>
    <xf numFmtId="0" fontId="1" fillId="0" borderId="0"/>
    <xf numFmtId="0" fontId="8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8" borderId="14" applyNumberFormat="0" applyAlignment="0" applyProtection="0"/>
    <xf numFmtId="0" fontId="15" fillId="8" borderId="14" applyNumberFormat="0" applyAlignment="0" applyProtection="0"/>
    <xf numFmtId="0" fontId="16" fillId="22" borderId="15" applyNumberFormat="0" applyAlignment="0" applyProtection="0"/>
    <xf numFmtId="0" fontId="16" fillId="22" borderId="15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9" borderId="14" applyNumberFormat="0" applyAlignment="0" applyProtection="0"/>
    <xf numFmtId="0" fontId="22" fillId="9" borderId="14" applyNumberFormat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10" borderId="20" applyNumberFormat="0" applyFont="0" applyAlignment="0" applyProtection="0"/>
    <xf numFmtId="0" fontId="8" fillId="10" borderId="20" applyNumberFormat="0" applyFont="0" applyAlignment="0" applyProtection="0"/>
    <xf numFmtId="0" fontId="26" fillId="8" borderId="21" applyNumberFormat="0" applyAlignment="0" applyProtection="0"/>
    <xf numFmtId="0" fontId="26" fillId="8" borderId="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1" applyAlignment="1" applyProtection="1">
      <alignment vertical="top"/>
    </xf>
    <xf numFmtId="0" fontId="1" fillId="0" borderId="0" xfId="1" applyProtection="1"/>
    <xf numFmtId="0" fontId="3" fillId="0" borderId="0" xfId="1" applyFont="1" applyProtection="1"/>
    <xf numFmtId="0" fontId="4" fillId="0" borderId="4" xfId="1" applyFont="1" applyBorder="1" applyAlignment="1" applyProtection="1">
      <alignment vertical="top"/>
    </xf>
    <xf numFmtId="0" fontId="4" fillId="2" borderId="4" xfId="1" applyFont="1" applyFill="1" applyBorder="1" applyAlignment="1" applyProtection="1">
      <alignment horizontal="center" wrapText="1"/>
    </xf>
    <xf numFmtId="0" fontId="4" fillId="2" borderId="4" xfId="1" applyFont="1" applyFill="1" applyBorder="1" applyAlignment="1" applyProtection="1">
      <alignment vertical="top"/>
    </xf>
    <xf numFmtId="0" fontId="1" fillId="0" borderId="5" xfId="1" applyBorder="1" applyProtection="1"/>
    <xf numFmtId="0" fontId="4" fillId="0" borderId="4" xfId="1" applyFont="1" applyBorder="1" applyAlignment="1" applyProtection="1">
      <alignment horizontal="center" vertical="top"/>
    </xf>
    <xf numFmtId="0" fontId="4" fillId="2" borderId="4" xfId="1" applyFont="1" applyFill="1" applyBorder="1" applyAlignment="1" applyProtection="1">
      <alignment horizontal="center" vertical="top"/>
    </xf>
    <xf numFmtId="0" fontId="1" fillId="0" borderId="6" xfId="1" applyBorder="1" applyProtection="1"/>
    <xf numFmtId="0" fontId="1" fillId="0" borderId="2" xfId="1" applyBorder="1" applyProtection="1"/>
    <xf numFmtId="2" fontId="1" fillId="0" borderId="4" xfId="1" applyNumberFormat="1" applyBorder="1" applyAlignment="1">
      <alignment horizontal="center"/>
    </xf>
    <xf numFmtId="0" fontId="1" fillId="0" borderId="0" xfId="1" applyBorder="1" applyProtection="1"/>
    <xf numFmtId="0" fontId="4" fillId="0" borderId="6" xfId="1" applyFont="1" applyBorder="1" applyAlignment="1" applyProtection="1">
      <alignment horizontal="center" vertical="top" wrapText="1"/>
    </xf>
    <xf numFmtId="0" fontId="3" fillId="0" borderId="0" xfId="1" applyFont="1" applyBorder="1" applyProtection="1"/>
    <xf numFmtId="0" fontId="5" fillId="3" borderId="7" xfId="1" quotePrefix="1" applyFont="1" applyFill="1" applyBorder="1" applyAlignment="1" applyProtection="1">
      <alignment vertical="top" wrapText="1"/>
    </xf>
    <xf numFmtId="0" fontId="5" fillId="3" borderId="7" xfId="1" applyFont="1" applyFill="1" applyBorder="1" applyAlignment="1" applyProtection="1">
      <alignment horizontal="center" wrapText="1"/>
    </xf>
    <xf numFmtId="0" fontId="1" fillId="0" borderId="7" xfId="1" applyBorder="1" applyProtection="1"/>
    <xf numFmtId="0" fontId="6" fillId="4" borderId="2" xfId="1" quotePrefix="1" applyFont="1" applyFill="1" applyBorder="1" applyAlignment="1" applyProtection="1">
      <alignment vertical="top" wrapText="1"/>
    </xf>
    <xf numFmtId="0" fontId="6" fillId="4" borderId="2" xfId="1" applyFont="1" applyFill="1" applyBorder="1" applyAlignment="1" applyProtection="1">
      <alignment horizontal="center" wrapText="1"/>
    </xf>
    <xf numFmtId="0" fontId="1" fillId="0" borderId="4" xfId="1" applyBorder="1" applyProtection="1"/>
    <xf numFmtId="0" fontId="6" fillId="5" borderId="2" xfId="1" applyFont="1" applyFill="1" applyBorder="1" applyAlignment="1" applyProtection="1">
      <alignment vertical="top"/>
    </xf>
    <xf numFmtId="2" fontId="6" fillId="5" borderId="8" xfId="1" applyNumberFormat="1" applyFont="1" applyFill="1" applyBorder="1" applyAlignment="1" applyProtection="1">
      <alignment horizontal="center"/>
    </xf>
    <xf numFmtId="0" fontId="10" fillId="0" borderId="3" xfId="1" applyFont="1" applyBorder="1" applyProtection="1"/>
    <xf numFmtId="0" fontId="1" fillId="0" borderId="3" xfId="1" applyBorder="1" applyProtection="1"/>
    <xf numFmtId="0" fontId="1" fillId="0" borderId="3" xfId="1" applyBorder="1" applyAlignment="1" applyProtection="1">
      <alignment vertical="top" wrapText="1"/>
    </xf>
    <xf numFmtId="0" fontId="10" fillId="0" borderId="3" xfId="1" applyFont="1" applyBorder="1" applyAlignment="1" applyProtection="1">
      <alignment wrapText="1"/>
    </xf>
    <xf numFmtId="0" fontId="1" fillId="0" borderId="3" xfId="1" applyFill="1" applyBorder="1" applyAlignment="1" applyProtection="1">
      <alignment wrapText="1"/>
    </xf>
    <xf numFmtId="0" fontId="1" fillId="0" borderId="0" xfId="1" applyFont="1" applyProtection="1"/>
    <xf numFmtId="0" fontId="1" fillId="0" borderId="3" xfId="1" applyFill="1" applyBorder="1" applyProtection="1"/>
    <xf numFmtId="0" fontId="1" fillId="0" borderId="0" xfId="1" quotePrefix="1" applyFont="1" applyAlignment="1" applyProtection="1">
      <alignment vertical="top"/>
    </xf>
    <xf numFmtId="0" fontId="3" fillId="0" borderId="0" xfId="1" applyFont="1" applyAlignment="1" applyProtection="1">
      <alignment vertical="top"/>
    </xf>
    <xf numFmtId="0" fontId="1" fillId="2" borderId="0" xfId="2" applyNumberFormat="1" applyFont="1" applyFill="1" applyAlignment="1">
      <alignment wrapText="1"/>
    </xf>
    <xf numFmtId="0" fontId="6" fillId="5" borderId="8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vertical="top" wrapText="1"/>
    </xf>
    <xf numFmtId="0" fontId="1" fillId="0" borderId="1" xfId="1" applyBorder="1" applyAlignment="1" applyProtection="1">
      <alignment vertical="top" wrapText="1"/>
    </xf>
    <xf numFmtId="0" fontId="1" fillId="7" borderId="1" xfId="1" applyFill="1" applyBorder="1" applyAlignment="1" applyProtection="1">
      <alignment vertical="top" wrapText="1"/>
    </xf>
    <xf numFmtId="0" fontId="6" fillId="5" borderId="23" xfId="1" applyFont="1" applyFill="1" applyBorder="1" applyAlignment="1" applyProtection="1">
      <alignment vertical="top"/>
    </xf>
    <xf numFmtId="0" fontId="1" fillId="0" borderId="23" xfId="1" applyFill="1" applyBorder="1" applyAlignment="1" applyProtection="1">
      <alignment vertical="top" wrapText="1"/>
    </xf>
    <xf numFmtId="0" fontId="1" fillId="0" borderId="23" xfId="1" applyBorder="1" applyAlignment="1" applyProtection="1">
      <alignment vertical="top" wrapText="1"/>
    </xf>
    <xf numFmtId="0" fontId="6" fillId="4" borderId="23" xfId="1" quotePrefix="1" applyFont="1" applyFill="1" applyBorder="1" applyAlignment="1" applyProtection="1">
      <alignment vertical="top" wrapText="1"/>
    </xf>
    <xf numFmtId="0" fontId="5" fillId="3" borderId="23" xfId="1" quotePrefix="1" applyFont="1" applyFill="1" applyBorder="1" applyAlignment="1" applyProtection="1">
      <alignment vertical="top" wrapText="1"/>
    </xf>
    <xf numFmtId="0" fontId="6" fillId="5" borderId="5" xfId="1" applyFont="1" applyFill="1" applyBorder="1" applyAlignment="1" applyProtection="1">
      <alignment vertical="top"/>
    </xf>
    <xf numFmtId="0" fontId="1" fillId="0" borderId="11" xfId="1" applyFill="1" applyBorder="1" applyAlignment="1" applyProtection="1">
      <alignment vertical="top" wrapText="1"/>
    </xf>
    <xf numFmtId="0" fontId="7" fillId="2" borderId="23" xfId="1" applyFont="1" applyFill="1" applyBorder="1" applyAlignment="1" applyProtection="1">
      <alignment vertical="top"/>
    </xf>
    <xf numFmtId="2" fontId="7" fillId="2" borderId="23" xfId="1" applyNumberFormat="1" applyFont="1" applyFill="1" applyBorder="1" applyAlignment="1" applyProtection="1">
      <alignment horizontal="center"/>
    </xf>
    <xf numFmtId="0" fontId="1" fillId="0" borderId="3" xfId="1" applyFont="1" applyBorder="1" applyProtection="1"/>
    <xf numFmtId="2" fontId="6" fillId="5" borderId="23" xfId="1" applyNumberFormat="1" applyFont="1" applyFill="1" applyBorder="1" applyAlignment="1" applyProtection="1">
      <alignment horizontal="center"/>
    </xf>
    <xf numFmtId="0" fontId="1" fillId="2" borderId="23" xfId="1" applyFont="1" applyFill="1" applyBorder="1" applyAlignment="1" applyProtection="1">
      <alignment vertical="top"/>
    </xf>
    <xf numFmtId="0" fontId="1" fillId="2" borderId="23" xfId="1" applyFont="1" applyFill="1" applyBorder="1" applyAlignment="1" applyProtection="1">
      <alignment vertical="top" wrapText="1"/>
    </xf>
    <xf numFmtId="2" fontId="1" fillId="2" borderId="23" xfId="1" applyNumberFormat="1" applyFont="1" applyFill="1" applyBorder="1" applyAlignment="1" applyProtection="1">
      <alignment horizontal="center"/>
    </xf>
    <xf numFmtId="2" fontId="7" fillId="0" borderId="23" xfId="1" applyNumberFormat="1" applyFont="1" applyBorder="1" applyAlignment="1">
      <alignment horizontal="center" wrapText="1"/>
    </xf>
    <xf numFmtId="2" fontId="6" fillId="4" borderId="23" xfId="1" quotePrefix="1" applyNumberFormat="1" applyFont="1" applyFill="1" applyBorder="1" applyAlignment="1" applyProtection="1">
      <alignment horizontal="center" wrapText="1"/>
    </xf>
    <xf numFmtId="2" fontId="6" fillId="4" borderId="23" xfId="1" applyNumberFormat="1" applyFont="1" applyFill="1" applyBorder="1" applyAlignment="1" applyProtection="1">
      <alignment horizontal="center" wrapText="1"/>
    </xf>
    <xf numFmtId="2" fontId="11" fillId="3" borderId="23" xfId="1" quotePrefix="1" applyNumberFormat="1" applyFont="1" applyFill="1" applyBorder="1" applyAlignment="1" applyProtection="1">
      <alignment horizontal="center" wrapText="1"/>
    </xf>
    <xf numFmtId="2" fontId="11" fillId="3" borderId="23" xfId="1" applyNumberFormat="1" applyFont="1" applyFill="1" applyBorder="1" applyAlignment="1" applyProtection="1">
      <alignment horizontal="center" wrapText="1"/>
    </xf>
    <xf numFmtId="0" fontId="1" fillId="0" borderId="1" xfId="1" applyFont="1" applyFill="1" applyBorder="1" applyAlignment="1" applyProtection="1">
      <alignment vertical="top" wrapText="1"/>
    </xf>
    <xf numFmtId="2" fontId="7" fillId="6" borderId="23" xfId="2" applyNumberFormat="1" applyFont="1" applyFill="1" applyBorder="1" applyAlignment="1">
      <alignment horizontal="center"/>
    </xf>
    <xf numFmtId="2" fontId="7" fillId="2" borderId="23" xfId="2" applyNumberFormat="1" applyFont="1" applyFill="1" applyBorder="1" applyAlignment="1">
      <alignment horizontal="center"/>
    </xf>
    <xf numFmtId="0" fontId="1" fillId="0" borderId="3" xfId="1" applyFont="1" applyBorder="1" applyAlignment="1" applyProtection="1">
      <alignment wrapText="1"/>
    </xf>
    <xf numFmtId="0" fontId="1" fillId="0" borderId="23" xfId="1" applyFont="1" applyFill="1" applyBorder="1" applyAlignment="1" applyProtection="1">
      <alignment vertical="top" wrapText="1"/>
    </xf>
    <xf numFmtId="0" fontId="1" fillId="24" borderId="1" xfId="1" applyFont="1" applyFill="1" applyBorder="1" applyAlignment="1" applyProtection="1">
      <alignment vertical="top" wrapText="1"/>
    </xf>
    <xf numFmtId="0" fontId="1" fillId="24" borderId="23" xfId="1" applyFont="1" applyFill="1" applyBorder="1" applyAlignment="1" applyProtection="1">
      <alignment vertical="top" wrapText="1"/>
    </xf>
    <xf numFmtId="2" fontId="7" fillId="25" borderId="23" xfId="2" applyNumberFormat="1" applyFont="1" applyFill="1" applyBorder="1" applyAlignment="1">
      <alignment horizontal="center"/>
    </xf>
    <xf numFmtId="0" fontId="1" fillId="24" borderId="1" xfId="1" applyFill="1" applyBorder="1" applyAlignment="1" applyProtection="1">
      <alignment vertical="top" wrapText="1"/>
    </xf>
    <xf numFmtId="0" fontId="1" fillId="24" borderId="23" xfId="1" applyFill="1" applyBorder="1" applyAlignment="1" applyProtection="1">
      <alignment vertical="top" wrapText="1"/>
    </xf>
    <xf numFmtId="2" fontId="9" fillId="25" borderId="23" xfId="2" applyNumberFormat="1" applyFont="1" applyFill="1" applyBorder="1" applyAlignment="1">
      <alignment horizontal="center"/>
    </xf>
    <xf numFmtId="2" fontId="9" fillId="26" borderId="23" xfId="2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horizontal="right" vertic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0" fillId="24" borderId="23" xfId="0" applyFont="1" applyFill="1" applyBorder="1" applyAlignment="1">
      <alignment wrapText="1"/>
    </xf>
    <xf numFmtId="0" fontId="0" fillId="26" borderId="24" xfId="0" applyFont="1" applyFill="1" applyBorder="1" applyAlignment="1">
      <alignment wrapText="1"/>
    </xf>
    <xf numFmtId="0" fontId="0" fillId="27" borderId="24" xfId="0" applyFont="1" applyFill="1" applyBorder="1" applyAlignment="1">
      <alignment horizontal="center" vertical="center" wrapText="1"/>
    </xf>
    <xf numFmtId="2" fontId="31" fillId="28" borderId="9" xfId="2" applyNumberFormat="1" applyFont="1" applyFill="1" applyBorder="1" applyAlignment="1">
      <alignment horizontal="center" wrapText="1"/>
    </xf>
    <xf numFmtId="2" fontId="31" fillId="28" borderId="10" xfId="2" applyNumberFormat="1" applyFont="1" applyFill="1" applyBorder="1" applyAlignment="1" applyProtection="1">
      <alignment horizontal="center" wrapText="1"/>
    </xf>
    <xf numFmtId="0" fontId="4" fillId="0" borderId="8" xfId="1" applyFont="1" applyBorder="1" applyAlignment="1" applyProtection="1">
      <alignment vertical="top"/>
    </xf>
    <xf numFmtId="0" fontId="4" fillId="0" borderId="0" xfId="1" applyFont="1" applyBorder="1" applyAlignment="1" applyProtection="1">
      <alignment horizontal="center" vertical="top" wrapText="1"/>
    </xf>
    <xf numFmtId="0" fontId="6" fillId="5" borderId="0" xfId="1" applyFont="1" applyFill="1" applyBorder="1" applyAlignment="1" applyProtection="1">
      <alignment vertical="top"/>
    </xf>
    <xf numFmtId="0" fontId="2" fillId="0" borderId="0" xfId="187" applyFont="1" applyAlignment="1" applyProtection="1">
      <alignment horizontal="center" vertical="center" wrapText="1"/>
    </xf>
    <xf numFmtId="0" fontId="4" fillId="0" borderId="23" xfId="1" applyFont="1" applyBorder="1" applyAlignment="1" applyProtection="1">
      <alignment horizontal="center" wrapText="1"/>
    </xf>
    <xf numFmtId="0" fontId="6" fillId="4" borderId="0" xfId="1" quotePrefix="1" applyFont="1" applyFill="1" applyBorder="1" applyAlignment="1" applyProtection="1">
      <alignment horizontal="center" vertical="top" wrapText="1"/>
    </xf>
    <xf numFmtId="0" fontId="5" fillId="3" borderId="8" xfId="0" applyFont="1" applyFill="1" applyBorder="1" applyAlignment="1" applyProtection="1">
      <alignment horizontal="center"/>
    </xf>
    <xf numFmtId="0" fontId="5" fillId="3" borderId="13" xfId="0" applyFont="1" applyFill="1" applyBorder="1" applyAlignment="1" applyProtection="1">
      <alignment horizontal="center"/>
    </xf>
    <xf numFmtId="0" fontId="6" fillId="4" borderId="12" xfId="1" quotePrefix="1" applyFont="1" applyFill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/>
    </xf>
    <xf numFmtId="0" fontId="4" fillId="0" borderId="2" xfId="1" applyFont="1" applyBorder="1" applyAlignment="1" applyProtection="1">
      <alignment horizontal="center" vertical="top"/>
    </xf>
    <xf numFmtId="0" fontId="4" fillId="0" borderId="3" xfId="1" applyFont="1" applyBorder="1" applyAlignment="1" applyProtection="1">
      <alignment horizontal="center" vertical="top"/>
    </xf>
    <xf numFmtId="0" fontId="4" fillId="0" borderId="13" xfId="1" applyFont="1" applyBorder="1" applyAlignment="1" applyProtection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/>
    </xf>
    <xf numFmtId="0" fontId="5" fillId="3" borderId="12" xfId="0" applyFont="1" applyFill="1" applyBorder="1" applyAlignment="1" applyProtection="1">
      <alignment horizontal="center"/>
    </xf>
  </cellXfs>
  <cellStyles count="362">
    <cellStyle name="20% - Accent1 2" xfId="5"/>
    <cellStyle name="20% - Accent1 3" xfId="6"/>
    <cellStyle name="20% - Accent2 2" xfId="7"/>
    <cellStyle name="20% - Accent2 3" xfId="8"/>
    <cellStyle name="20% - Accent3 2" xfId="9"/>
    <cellStyle name="20% - Accent3 3" xfId="10"/>
    <cellStyle name="20% - Accent4 2" xfId="11"/>
    <cellStyle name="20% - Accent4 3" xfId="12"/>
    <cellStyle name="20% - Accent5 2" xfId="13"/>
    <cellStyle name="20% - Accent5 3" xfId="14"/>
    <cellStyle name="20% - Accent6 2" xfId="15"/>
    <cellStyle name="20% - Accent6 3" xfId="16"/>
    <cellStyle name="40% - Accent1 2" xfId="17"/>
    <cellStyle name="40% - Accent1 3" xfId="18"/>
    <cellStyle name="40% - Accent2 2" xfId="19"/>
    <cellStyle name="40% - Accent2 3" xfId="20"/>
    <cellStyle name="40% - Accent3 2" xfId="21"/>
    <cellStyle name="40% - Accent3 3" xfId="22"/>
    <cellStyle name="40% - Accent4 2" xfId="23"/>
    <cellStyle name="40% - Accent4 3" xfId="24"/>
    <cellStyle name="40% - Accent5 2" xfId="25"/>
    <cellStyle name="40% - Accent5 3" xfId="26"/>
    <cellStyle name="40% - Accent6 2" xfId="27"/>
    <cellStyle name="40% - Accent6 3" xfId="28"/>
    <cellStyle name="60% - Accent1 2" xfId="29"/>
    <cellStyle name="60% - Accent1 3" xfId="30"/>
    <cellStyle name="60% - Accent2 2" xfId="31"/>
    <cellStyle name="60% - Accent2 3" xfId="32"/>
    <cellStyle name="60% - Accent3 2" xfId="33"/>
    <cellStyle name="60% - Accent3 3" xfId="34"/>
    <cellStyle name="60% - Accent4 2" xfId="35"/>
    <cellStyle name="60% - Accent4 3" xfId="36"/>
    <cellStyle name="60% - Accent5 2" xfId="37"/>
    <cellStyle name="60% - Accent5 3" xfId="38"/>
    <cellStyle name="60% - Accent6 2" xfId="39"/>
    <cellStyle name="60% - Accent6 3" xfId="40"/>
    <cellStyle name="Accent1 2" xfId="41"/>
    <cellStyle name="Accent1 3" xfId="42"/>
    <cellStyle name="Accent2 2" xfId="43"/>
    <cellStyle name="Accent2 3" xfId="44"/>
    <cellStyle name="Accent3 2" xfId="45"/>
    <cellStyle name="Accent3 3" xfId="46"/>
    <cellStyle name="Accent4 2" xfId="47"/>
    <cellStyle name="Accent4 3" xfId="48"/>
    <cellStyle name="Accent5 2" xfId="49"/>
    <cellStyle name="Accent5 3" xfId="50"/>
    <cellStyle name="Accent6 2" xfId="51"/>
    <cellStyle name="Accent6 3" xfId="52"/>
    <cellStyle name="Bad 2" xfId="53"/>
    <cellStyle name="Bad 3" xfId="54"/>
    <cellStyle name="Calculation 2" xfId="55"/>
    <cellStyle name="Calculation 3" xfId="56"/>
    <cellStyle name="Check Cell 2" xfId="57"/>
    <cellStyle name="Check Cell 3" xfId="58"/>
    <cellStyle name="Explanatory Text 2" xfId="59"/>
    <cellStyle name="Explanatory Text 3" xfId="60"/>
    <cellStyle name="Good 2" xfId="61"/>
    <cellStyle name="Good 3" xfId="62"/>
    <cellStyle name="Heading 1 2" xfId="63"/>
    <cellStyle name="Heading 1 3" xfId="64"/>
    <cellStyle name="Heading 2 2" xfId="65"/>
    <cellStyle name="Heading 2 3" xfId="66"/>
    <cellStyle name="Heading 3 2" xfId="67"/>
    <cellStyle name="Heading 3 3" xfId="68"/>
    <cellStyle name="Heading 4 2" xfId="69"/>
    <cellStyle name="Heading 4 3" xfId="70"/>
    <cellStyle name="Input 2" xfId="71"/>
    <cellStyle name="Input 3" xfId="72"/>
    <cellStyle name="Linked Cell 2" xfId="73"/>
    <cellStyle name="Linked Cell 3" xfId="74"/>
    <cellStyle name="Neutral 2" xfId="75"/>
    <cellStyle name="Neutral 3" xfId="76"/>
    <cellStyle name="Normal" xfId="0" builtinId="0"/>
    <cellStyle name="Normal 10" xfId="77"/>
    <cellStyle name="Normal 100" xfId="78"/>
    <cellStyle name="Normal 101" xfId="79"/>
    <cellStyle name="Normal 102" xfId="80"/>
    <cellStyle name="Normal 103" xfId="81"/>
    <cellStyle name="Normal 104" xfId="82"/>
    <cellStyle name="Normal 105" xfId="83"/>
    <cellStyle name="Normal 106" xfId="84"/>
    <cellStyle name="Normal 107" xfId="85"/>
    <cellStyle name="Normal 108" xfId="86"/>
    <cellStyle name="Normal 109" xfId="87"/>
    <cellStyle name="Normal 11" xfId="88"/>
    <cellStyle name="Normal 110" xfId="89"/>
    <cellStyle name="Normal 111" xfId="90"/>
    <cellStyle name="Normal 112" xfId="91"/>
    <cellStyle name="Normal 113" xfId="92"/>
    <cellStyle name="Normal 114" xfId="93"/>
    <cellStyle name="Normal 115" xfId="94"/>
    <cellStyle name="Normal 116" xfId="95"/>
    <cellStyle name="Normal 117" xfId="96"/>
    <cellStyle name="Normal 118" xfId="97"/>
    <cellStyle name="Normal 119" xfId="98"/>
    <cellStyle name="Normal 12" xfId="99"/>
    <cellStyle name="Normal 120" xfId="100"/>
    <cellStyle name="Normal 121" xfId="101"/>
    <cellStyle name="Normal 122" xfId="102"/>
    <cellStyle name="Normal 123" xfId="103"/>
    <cellStyle name="Normal 124" xfId="104"/>
    <cellStyle name="Normal 125" xfId="105"/>
    <cellStyle name="Normal 126" xfId="106"/>
    <cellStyle name="Normal 127" xfId="107"/>
    <cellStyle name="Normal 128" xfId="108"/>
    <cellStyle name="Normal 129" xfId="109"/>
    <cellStyle name="Normal 13" xfId="110"/>
    <cellStyle name="Normal 130" xfId="111"/>
    <cellStyle name="Normal 131" xfId="112"/>
    <cellStyle name="Normal 132" xfId="113"/>
    <cellStyle name="Normal 133" xfId="114"/>
    <cellStyle name="Normal 134" xfId="115"/>
    <cellStyle name="Normal 135" xfId="116"/>
    <cellStyle name="Normal 136" xfId="117"/>
    <cellStyle name="Normal 137" xfId="118"/>
    <cellStyle name="Normal 138" xfId="119"/>
    <cellStyle name="Normal 139" xfId="120"/>
    <cellStyle name="Normal 14" xfId="121"/>
    <cellStyle name="Normal 140" xfId="122"/>
    <cellStyle name="Normal 141" xfId="123"/>
    <cellStyle name="Normal 142" xfId="124"/>
    <cellStyle name="Normal 143" xfId="125"/>
    <cellStyle name="Normal 144" xfId="126"/>
    <cellStyle name="Normal 145" xfId="127"/>
    <cellStyle name="Normal 146" xfId="128"/>
    <cellStyle name="Normal 147" xfId="129"/>
    <cellStyle name="Normal 148" xfId="130"/>
    <cellStyle name="Normal 149" xfId="131"/>
    <cellStyle name="Normal 15" xfId="132"/>
    <cellStyle name="Normal 150" xfId="133"/>
    <cellStyle name="Normal 151" xfId="134"/>
    <cellStyle name="Normal 152" xfId="135"/>
    <cellStyle name="Normal 153" xfId="136"/>
    <cellStyle name="Normal 154" xfId="137"/>
    <cellStyle name="Normal 155" xfId="138"/>
    <cellStyle name="Normal 156" xfId="139"/>
    <cellStyle name="Normal 157" xfId="140"/>
    <cellStyle name="Normal 158" xfId="141"/>
    <cellStyle name="Normal 159" xfId="142"/>
    <cellStyle name="Normal 16" xfId="143"/>
    <cellStyle name="Normal 160" xfId="144"/>
    <cellStyle name="Normal 161" xfId="145"/>
    <cellStyle name="Normal 162" xfId="146"/>
    <cellStyle name="Normal 163" xfId="147"/>
    <cellStyle name="Normal 164" xfId="148"/>
    <cellStyle name="Normal 165" xfId="149"/>
    <cellStyle name="Normal 166" xfId="150"/>
    <cellStyle name="Normal 167" xfId="151"/>
    <cellStyle name="Normal 168" xfId="152"/>
    <cellStyle name="Normal 169" xfId="153"/>
    <cellStyle name="Normal 17" xfId="154"/>
    <cellStyle name="Normal 170" xfId="155"/>
    <cellStyle name="Normal 171" xfId="156"/>
    <cellStyle name="Normal 172" xfId="157"/>
    <cellStyle name="Normal 173" xfId="158"/>
    <cellStyle name="Normal 174" xfId="159"/>
    <cellStyle name="Normal 175" xfId="160"/>
    <cellStyle name="Normal 176" xfId="161"/>
    <cellStyle name="Normal 177" xfId="162"/>
    <cellStyle name="Normal 178" xfId="163"/>
    <cellStyle name="Normal 179" xfId="164"/>
    <cellStyle name="Normal 18" xfId="165"/>
    <cellStyle name="Normal 180" xfId="166"/>
    <cellStyle name="Normal 181" xfId="167"/>
    <cellStyle name="Normal 182" xfId="168"/>
    <cellStyle name="Normal 183" xfId="169"/>
    <cellStyle name="Normal 184" xfId="170"/>
    <cellStyle name="Normal 185" xfId="171"/>
    <cellStyle name="Normal 186" xfId="172"/>
    <cellStyle name="Normal 187" xfId="173"/>
    <cellStyle name="Normal 188" xfId="174"/>
    <cellStyle name="Normal 189" xfId="175"/>
    <cellStyle name="Normal 19" xfId="176"/>
    <cellStyle name="Normal 190" xfId="177"/>
    <cellStyle name="Normal 191" xfId="178"/>
    <cellStyle name="Normal 192" xfId="179"/>
    <cellStyle name="Normal 193" xfId="180"/>
    <cellStyle name="Normal 194" xfId="181"/>
    <cellStyle name="Normal 195" xfId="182"/>
    <cellStyle name="Normal 196" xfId="183"/>
    <cellStyle name="Normal 197" xfId="184"/>
    <cellStyle name="Normal 198" xfId="185"/>
    <cellStyle name="Normal 199" xfId="186"/>
    <cellStyle name="Normal 2" xfId="1"/>
    <cellStyle name="Normal 2 2" xfId="187"/>
    <cellStyle name="Normal 2 2 2" xfId="188"/>
    <cellStyle name="Normal 2 3" xfId="189"/>
    <cellStyle name="Normal 2_MOPAN_Data_Protocol_ADB_20100603_Correction 02kds" xfId="190"/>
    <cellStyle name="Normal 20" xfId="191"/>
    <cellStyle name="Normal 200" xfId="192"/>
    <cellStyle name="Normal 201" xfId="193"/>
    <cellStyle name="Normal 202" xfId="194"/>
    <cellStyle name="Normal 203" xfId="195"/>
    <cellStyle name="Normal 204" xfId="196"/>
    <cellStyle name="Normal 205" xfId="197"/>
    <cellStyle name="Normal 206" xfId="198"/>
    <cellStyle name="Normal 207" xfId="199"/>
    <cellStyle name="Normal 208" xfId="200"/>
    <cellStyle name="Normal 209" xfId="201"/>
    <cellStyle name="Normal 21" xfId="202"/>
    <cellStyle name="Normal 210" xfId="203"/>
    <cellStyle name="Normal 211" xfId="204"/>
    <cellStyle name="Normal 212" xfId="205"/>
    <cellStyle name="Normal 213" xfId="206"/>
    <cellStyle name="Normal 214" xfId="207"/>
    <cellStyle name="Normal 215" xfId="208"/>
    <cellStyle name="Normal 216" xfId="209"/>
    <cellStyle name="Normal 217" xfId="210"/>
    <cellStyle name="Normal 218" xfId="211"/>
    <cellStyle name="Normal 219" xfId="212"/>
    <cellStyle name="Normal 22" xfId="213"/>
    <cellStyle name="Normal 220" xfId="214"/>
    <cellStyle name="Normal 221" xfId="215"/>
    <cellStyle name="Normal 222" xfId="216"/>
    <cellStyle name="Normal 223" xfId="217"/>
    <cellStyle name="Normal 224" xfId="218"/>
    <cellStyle name="Normal 225" xfId="219"/>
    <cellStyle name="Normal 226" xfId="220"/>
    <cellStyle name="Normal 227" xfId="221"/>
    <cellStyle name="Normal 228" xfId="222"/>
    <cellStyle name="Normal 229" xfId="223"/>
    <cellStyle name="Normal 23" xfId="224"/>
    <cellStyle name="Normal 230" xfId="225"/>
    <cellStyle name="Normal 231" xfId="226"/>
    <cellStyle name="Normal 232" xfId="227"/>
    <cellStyle name="Normal 233" xfId="228"/>
    <cellStyle name="Normal 234" xfId="229"/>
    <cellStyle name="Normal 235" xfId="230"/>
    <cellStyle name="Normal 236" xfId="231"/>
    <cellStyle name="Normal 237" xfId="232"/>
    <cellStyle name="Normal 238" xfId="233"/>
    <cellStyle name="Normal 239" xfId="234"/>
    <cellStyle name="Normal 24" xfId="235"/>
    <cellStyle name="Normal 240" xfId="236"/>
    <cellStyle name="Normal 241" xfId="237"/>
    <cellStyle name="Normal 242" xfId="238"/>
    <cellStyle name="Normal 243" xfId="239"/>
    <cellStyle name="Normal 244" xfId="240"/>
    <cellStyle name="Normal 245" xfId="241"/>
    <cellStyle name="Normal 246" xfId="242"/>
    <cellStyle name="Normal 247" xfId="243"/>
    <cellStyle name="Normal 248" xfId="244"/>
    <cellStyle name="Normal 249" xfId="245"/>
    <cellStyle name="Normal 25" xfId="246"/>
    <cellStyle name="Normal 250" xfId="247"/>
    <cellStyle name="Normal 251" xfId="248"/>
    <cellStyle name="Normal 252" xfId="249"/>
    <cellStyle name="Normal 253" xfId="250"/>
    <cellStyle name="Normal 254" xfId="251"/>
    <cellStyle name="Normal 255" xfId="252"/>
    <cellStyle name="Normal 256" xfId="253"/>
    <cellStyle name="Normal 257" xfId="254"/>
    <cellStyle name="Normal 258" xfId="255"/>
    <cellStyle name="Normal 259" xfId="256"/>
    <cellStyle name="Normal 26" xfId="257"/>
    <cellStyle name="Normal 260" xfId="258"/>
    <cellStyle name="Normal 261" xfId="259"/>
    <cellStyle name="Normal 262" xfId="260"/>
    <cellStyle name="Normal 263" xfId="261"/>
    <cellStyle name="Normal 264" xfId="262"/>
    <cellStyle name="Normal 265" xfId="263"/>
    <cellStyle name="Normal 266" xfId="264"/>
    <cellStyle name="Normal 27" xfId="265"/>
    <cellStyle name="Normal 28" xfId="266"/>
    <cellStyle name="Normal 29" xfId="267"/>
    <cellStyle name="Normal 3" xfId="268"/>
    <cellStyle name="Normal 3 2" xfId="269"/>
    <cellStyle name="Normal 30" xfId="270"/>
    <cellStyle name="Normal 31" xfId="271"/>
    <cellStyle name="Normal 32" xfId="272"/>
    <cellStyle name="Normal 33" xfId="273"/>
    <cellStyle name="Normal 34" xfId="274"/>
    <cellStyle name="Normal 35" xfId="275"/>
    <cellStyle name="Normal 36" xfId="276"/>
    <cellStyle name="Normal 37" xfId="277"/>
    <cellStyle name="Normal 38" xfId="278"/>
    <cellStyle name="Normal 39" xfId="279"/>
    <cellStyle name="Normal 4" xfId="280"/>
    <cellStyle name="Normal 4 2" xfId="281"/>
    <cellStyle name="Normal 4 3" xfId="282"/>
    <cellStyle name="Normal 40" xfId="283"/>
    <cellStyle name="Normal 41" xfId="284"/>
    <cellStyle name="Normal 42" xfId="285"/>
    <cellStyle name="Normal 43" xfId="286"/>
    <cellStyle name="Normal 44" xfId="287"/>
    <cellStyle name="Normal 45" xfId="288"/>
    <cellStyle name="Normal 46" xfId="289"/>
    <cellStyle name="Normal 47" xfId="290"/>
    <cellStyle name="Normal 48" xfId="291"/>
    <cellStyle name="Normal 49" xfId="292"/>
    <cellStyle name="Normal 5" xfId="293"/>
    <cellStyle name="Normal 50" xfId="294"/>
    <cellStyle name="Normal 51" xfId="295"/>
    <cellStyle name="Normal 52" xfId="296"/>
    <cellStyle name="Normal 53" xfId="297"/>
    <cellStyle name="Normal 54" xfId="298"/>
    <cellStyle name="Normal 55" xfId="299"/>
    <cellStyle name="Normal 56" xfId="300"/>
    <cellStyle name="Normal 57" xfId="301"/>
    <cellStyle name="Normal 58" xfId="302"/>
    <cellStyle name="Normal 59" xfId="303"/>
    <cellStyle name="Normal 6" xfId="4"/>
    <cellStyle name="Normal 60" xfId="304"/>
    <cellStyle name="Normal 61" xfId="305"/>
    <cellStyle name="Normal 62" xfId="306"/>
    <cellStyle name="Normal 63" xfId="307"/>
    <cellStyle name="Normal 64" xfId="308"/>
    <cellStyle name="Normal 65" xfId="309"/>
    <cellStyle name="Normal 66" xfId="310"/>
    <cellStyle name="Normal 67" xfId="311"/>
    <cellStyle name="Normal 68" xfId="312"/>
    <cellStyle name="Normal 69" xfId="313"/>
    <cellStyle name="Normal 7" xfId="314"/>
    <cellStyle name="Normal 70" xfId="315"/>
    <cellStyle name="Normal 71" xfId="316"/>
    <cellStyle name="Normal 72" xfId="317"/>
    <cellStyle name="Normal 73" xfId="318"/>
    <cellStyle name="Normal 74" xfId="319"/>
    <cellStyle name="Normal 75" xfId="320"/>
    <cellStyle name="Normal 76" xfId="321"/>
    <cellStyle name="Normal 77" xfId="322"/>
    <cellStyle name="Normal 78" xfId="323"/>
    <cellStyle name="Normal 79" xfId="324"/>
    <cellStyle name="Normal 8" xfId="325"/>
    <cellStyle name="Normal 80" xfId="326"/>
    <cellStyle name="Normal 81" xfId="327"/>
    <cellStyle name="Normal 82" xfId="328"/>
    <cellStyle name="Normal 83" xfId="329"/>
    <cellStyle name="Normal 84" xfId="330"/>
    <cellStyle name="Normal 85" xfId="331"/>
    <cellStyle name="Normal 86" xfId="332"/>
    <cellStyle name="Normal 87" xfId="333"/>
    <cellStyle name="Normal 88" xfId="334"/>
    <cellStyle name="Normal 89" xfId="335"/>
    <cellStyle name="Normal 9" xfId="336"/>
    <cellStyle name="Normal 90" xfId="337"/>
    <cellStyle name="Normal 91" xfId="338"/>
    <cellStyle name="Normal 92" xfId="339"/>
    <cellStyle name="Normal 93" xfId="340"/>
    <cellStyle name="Normal 94" xfId="341"/>
    <cellStyle name="Normal 95" xfId="342"/>
    <cellStyle name="Normal 96" xfId="343"/>
    <cellStyle name="Normal 97" xfId="344"/>
    <cellStyle name="Normal 98" xfId="345"/>
    <cellStyle name="Normal 99" xfId="346"/>
    <cellStyle name="Normal_KPIs and MIs 27032009" xfId="2"/>
    <cellStyle name="Note 2" xfId="347"/>
    <cellStyle name="Note 3" xfId="348"/>
    <cellStyle name="Output 2" xfId="349"/>
    <cellStyle name="Output 3" xfId="350"/>
    <cellStyle name="Percent 2" xfId="3"/>
    <cellStyle name="Percent 2 2" xfId="351"/>
    <cellStyle name="Percent 3" xfId="352"/>
    <cellStyle name="Percent 4" xfId="353"/>
    <cellStyle name="Percent 5" xfId="354"/>
    <cellStyle name="Percent 6" xfId="355"/>
    <cellStyle name="Title 2" xfId="356"/>
    <cellStyle name="Title 3" xfId="357"/>
    <cellStyle name="Total 2" xfId="358"/>
    <cellStyle name="Total 3" xfId="359"/>
    <cellStyle name="Warning Text 2" xfId="360"/>
    <cellStyle name="Warning Text 3" xfId="36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F81BD"/>
      <color rgb="FFCC99FF"/>
      <color rgb="FFFFFF66"/>
      <color rgb="FFE1E166"/>
      <color rgb="FFDDD9C4"/>
      <color rgb="FFFFFF99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 tint="-0.249977111117893"/>
  </sheetPr>
  <dimension ref="A1:S369"/>
  <sheetViews>
    <sheetView showGridLines="0" tabSelected="1" zoomScale="85" zoomScaleNormal="85" zoomScaleSheetLayoutView="48" zoomScalePageLayoutView="85" workbookViewId="0">
      <pane xSplit="2" ySplit="7" topLeftCell="C8" activePane="bottomRight" state="frozen"/>
      <selection activeCell="B28" sqref="B28:J28"/>
      <selection pane="topRight" activeCell="B28" sqref="B28:J28"/>
      <selection pane="bottomLeft" activeCell="B28" sqref="B28:J28"/>
      <selection pane="bottomRight" activeCell="A12" sqref="A12"/>
    </sheetView>
  </sheetViews>
  <sheetFormatPr defaultColWidth="8.88671875" defaultRowHeight="13.2"/>
  <cols>
    <col min="1" max="1" width="11.6640625" style="2" customWidth="1"/>
    <col min="2" max="2" width="79.88671875" style="1" customWidth="1"/>
    <col min="3" max="3" width="11.88671875" style="1" customWidth="1"/>
    <col min="4" max="4" width="12.44140625" style="1" customWidth="1"/>
    <col min="5" max="8" width="12.44140625" style="2" customWidth="1"/>
    <col min="9" max="9" width="12.44140625" style="1" customWidth="1"/>
    <col min="10" max="13" width="12.44140625" style="2" customWidth="1"/>
    <col min="14" max="14" width="36.109375" style="2" hidden="1" customWidth="1"/>
    <col min="15" max="15" width="8.88671875" style="3"/>
    <col min="16" max="16384" width="8.88671875" style="2"/>
  </cols>
  <sheetData>
    <row r="1" spans="1:19" ht="67.2">
      <c r="B1" s="80" t="s">
        <v>194</v>
      </c>
      <c r="C1" s="80"/>
      <c r="E1" s="69" t="s">
        <v>190</v>
      </c>
      <c r="F1" s="72"/>
      <c r="G1" s="71" t="s">
        <v>191</v>
      </c>
      <c r="H1" s="73"/>
      <c r="I1" s="71" t="s">
        <v>192</v>
      </c>
      <c r="J1" s="74"/>
      <c r="K1" s="33" t="s">
        <v>193</v>
      </c>
      <c r="L1" s="75"/>
      <c r="M1" s="70" t="s">
        <v>195</v>
      </c>
    </row>
    <row r="2" spans="1:19">
      <c r="B2" s="2"/>
      <c r="C2" s="2"/>
      <c r="D2" s="86" t="s">
        <v>0</v>
      </c>
      <c r="E2" s="87"/>
      <c r="F2" s="87"/>
      <c r="G2" s="87"/>
      <c r="H2" s="87"/>
      <c r="I2" s="87"/>
      <c r="J2" s="87"/>
      <c r="K2" s="87"/>
      <c r="L2" s="87"/>
      <c r="M2" s="88"/>
    </row>
    <row r="3" spans="1:19" ht="24" customHeight="1">
      <c r="D3" s="86" t="s">
        <v>1</v>
      </c>
      <c r="E3" s="87"/>
      <c r="F3" s="87"/>
      <c r="G3" s="87"/>
      <c r="H3" s="88"/>
      <c r="I3" s="86" t="s">
        <v>2</v>
      </c>
      <c r="J3" s="87"/>
      <c r="K3" s="87"/>
      <c r="L3" s="87"/>
      <c r="M3" s="88"/>
    </row>
    <row r="4" spans="1:19" ht="12.75" customHeight="1">
      <c r="A4" s="81" t="s">
        <v>196</v>
      </c>
      <c r="B4" s="77"/>
      <c r="C4" s="89" t="s">
        <v>170</v>
      </c>
      <c r="D4" s="4"/>
      <c r="E4" s="5">
        <v>1</v>
      </c>
      <c r="F4" s="5">
        <v>2</v>
      </c>
      <c r="G4" s="5">
        <v>3</v>
      </c>
      <c r="H4" s="5">
        <v>4</v>
      </c>
      <c r="I4" s="6"/>
      <c r="J4" s="5">
        <v>1</v>
      </c>
      <c r="K4" s="5">
        <v>2</v>
      </c>
      <c r="L4" s="5">
        <v>3</v>
      </c>
      <c r="M4" s="5">
        <v>4</v>
      </c>
      <c r="N4" s="7"/>
    </row>
    <row r="5" spans="1:19" ht="12.75" customHeight="1">
      <c r="A5" s="81"/>
      <c r="B5" s="78" t="s">
        <v>3</v>
      </c>
      <c r="C5" s="90"/>
      <c r="D5" s="8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9" t="s">
        <v>4</v>
      </c>
      <c r="J5" s="5" t="s">
        <v>5</v>
      </c>
      <c r="K5" s="5" t="s">
        <v>6</v>
      </c>
      <c r="L5" s="5" t="s">
        <v>7</v>
      </c>
      <c r="M5" s="5" t="s">
        <v>8</v>
      </c>
      <c r="N5" s="10"/>
    </row>
    <row r="6" spans="1:19">
      <c r="A6" s="81"/>
      <c r="B6" s="11"/>
      <c r="C6" s="90"/>
      <c r="D6" s="12">
        <v>215</v>
      </c>
      <c r="E6" s="12">
        <v>35</v>
      </c>
      <c r="F6" s="12">
        <v>120</v>
      </c>
      <c r="G6" s="12">
        <v>9</v>
      </c>
      <c r="H6" s="12">
        <v>51</v>
      </c>
      <c r="I6" s="12">
        <v>215</v>
      </c>
      <c r="J6" s="12">
        <v>35</v>
      </c>
      <c r="K6" s="12">
        <v>120</v>
      </c>
      <c r="L6" s="12">
        <v>9</v>
      </c>
      <c r="M6" s="12">
        <v>51</v>
      </c>
      <c r="N6" s="10"/>
    </row>
    <row r="7" spans="1:19" s="13" customFormat="1">
      <c r="A7" s="81"/>
      <c r="C7" s="90"/>
      <c r="D7" s="12">
        <v>215.00000014901099</v>
      </c>
      <c r="E7" s="12">
        <v>53.749999403953503</v>
      </c>
      <c r="F7" s="12">
        <v>53.750000149011598</v>
      </c>
      <c r="G7" s="12">
        <v>53.75</v>
      </c>
      <c r="H7" s="12">
        <v>53.750000596046398</v>
      </c>
      <c r="I7" s="12">
        <v>215.00000014901099</v>
      </c>
      <c r="J7" s="12">
        <v>53.749999403953503</v>
      </c>
      <c r="K7" s="12">
        <v>53.750000149011598</v>
      </c>
      <c r="L7" s="12">
        <v>53.75</v>
      </c>
      <c r="M7" s="12">
        <v>53.750000596046398</v>
      </c>
      <c r="N7" s="14" t="s">
        <v>9</v>
      </c>
      <c r="O7" s="15"/>
    </row>
    <row r="8" spans="1:19" ht="15.6">
      <c r="A8" s="83" t="s">
        <v>174</v>
      </c>
      <c r="B8" s="84"/>
      <c r="C8" s="16"/>
      <c r="D8" s="16"/>
      <c r="E8" s="17"/>
      <c r="F8" s="17"/>
      <c r="G8" s="17"/>
      <c r="H8" s="17"/>
      <c r="I8" s="16"/>
      <c r="J8" s="17"/>
      <c r="K8" s="17"/>
      <c r="L8" s="17"/>
      <c r="M8" s="17"/>
      <c r="N8" s="18"/>
    </row>
    <row r="9" spans="1:19" ht="13.8">
      <c r="A9" s="82" t="s">
        <v>139</v>
      </c>
      <c r="B9" s="82"/>
      <c r="C9" s="19"/>
      <c r="D9" s="19"/>
      <c r="E9" s="20"/>
      <c r="F9" s="20"/>
      <c r="G9" s="20"/>
      <c r="H9" s="20"/>
      <c r="I9" s="19"/>
      <c r="J9" s="20"/>
      <c r="K9" s="20"/>
      <c r="L9" s="20"/>
      <c r="M9" s="20"/>
      <c r="N9" s="21"/>
    </row>
    <row r="10" spans="1:19" ht="14.4" thickBot="1">
      <c r="A10" s="2" t="s">
        <v>197</v>
      </c>
      <c r="B10" s="34" t="s">
        <v>140</v>
      </c>
      <c r="C10" s="43"/>
      <c r="D10" s="23">
        <f>AVERAGE(AVERAGE(D12:D14),D15,D16)</f>
        <v>4.2725664333333322</v>
      </c>
      <c r="E10" s="23">
        <f>AVERAGE(AVERAGE(E12:E14),E15,E16)</f>
        <v>4.280925922222222</v>
      </c>
      <c r="F10" s="23">
        <f>F16</f>
        <v>3.95</v>
      </c>
      <c r="G10" s="23">
        <f>AVERAGE(AVERAGE(G12:G14),G15,G16)</f>
        <v>4.4930921833333333</v>
      </c>
      <c r="H10" s="23">
        <f>AVERAGE(AVERAGE(H12:H14),H15,H16)</f>
        <v>4.4392361000000005</v>
      </c>
      <c r="I10" s="23">
        <f>AVERAGE(AVERAGE(I12:I14),I15,I16)</f>
        <v>1.0696049755555554</v>
      </c>
      <c r="J10" s="23">
        <f>AVERAGE(AVERAGE(J12:J14),J15,J16)</f>
        <v>1.0220311722222222</v>
      </c>
      <c r="K10" s="23">
        <f>K16</f>
        <v>0.98257930000000004</v>
      </c>
      <c r="L10" s="23">
        <f>AVERAGE(AVERAGE(L12:L14),L15,L16)</f>
        <v>1.0292371516666667</v>
      </c>
      <c r="M10" s="23">
        <f>AVERAGE(AVERAGE(M12:M14),M15,M16)</f>
        <v>1.1292206783333334</v>
      </c>
      <c r="N10" s="21"/>
      <c r="S10" s="2" t="s">
        <v>171</v>
      </c>
    </row>
    <row r="11" spans="1:19" s="29" customFormat="1" ht="21" thickBot="1">
      <c r="A11" s="29" t="s">
        <v>198</v>
      </c>
      <c r="B11" s="49" t="s">
        <v>178</v>
      </c>
      <c r="C11" s="45">
        <v>4</v>
      </c>
      <c r="D11" s="46">
        <v>4.24</v>
      </c>
      <c r="E11" s="46">
        <v>4.28</v>
      </c>
      <c r="F11" s="46">
        <v>3.95</v>
      </c>
      <c r="G11" s="46">
        <v>4.49</v>
      </c>
      <c r="H11" s="46">
        <v>4.4400000000000004</v>
      </c>
      <c r="I11" s="76"/>
      <c r="J11" s="76"/>
      <c r="K11" s="76"/>
      <c r="L11" s="76"/>
      <c r="M11" s="76"/>
      <c r="N11" s="47"/>
      <c r="O11" s="3"/>
    </row>
    <row r="12" spans="1:19" ht="25.5" customHeight="1" thickBot="1">
      <c r="A12" s="2" t="s">
        <v>199</v>
      </c>
      <c r="B12" s="44" t="s">
        <v>10</v>
      </c>
      <c r="C12" s="68"/>
      <c r="D12" s="52">
        <v>3.8787332999999999</v>
      </c>
      <c r="E12" s="52">
        <v>3.625</v>
      </c>
      <c r="F12" s="76"/>
      <c r="G12" s="52">
        <v>4.2139677000000004</v>
      </c>
      <c r="H12" s="52">
        <v>3.8181818000000001</v>
      </c>
      <c r="I12" s="52">
        <v>1.1344882000000001</v>
      </c>
      <c r="J12" s="52">
        <v>1.0021108000000001</v>
      </c>
      <c r="K12" s="76"/>
      <c r="L12" s="52">
        <v>1.0082768</v>
      </c>
      <c r="M12" s="52">
        <v>1.3028451000000001</v>
      </c>
      <c r="N12" s="24"/>
      <c r="O12" s="3" t="s">
        <v>11</v>
      </c>
    </row>
    <row r="13" spans="1:19" ht="25.5" customHeight="1" thickBot="1">
      <c r="A13" s="2" t="s">
        <v>199</v>
      </c>
      <c r="B13" s="35" t="s">
        <v>12</v>
      </c>
      <c r="C13" s="68"/>
      <c r="D13" s="52">
        <v>4.1741666999999998</v>
      </c>
      <c r="E13" s="52">
        <v>4.0833332999999996</v>
      </c>
      <c r="F13" s="76"/>
      <c r="G13" s="52">
        <v>4.2289884000000004</v>
      </c>
      <c r="H13" s="52">
        <v>4.2121212000000003</v>
      </c>
      <c r="I13" s="52">
        <v>1.0854233</v>
      </c>
      <c r="J13" s="52">
        <v>1.1261097</v>
      </c>
      <c r="K13" s="76"/>
      <c r="L13" s="52">
        <v>0.97305695999999997</v>
      </c>
      <c r="M13" s="52">
        <v>1.1598208999999999</v>
      </c>
      <c r="N13" s="24"/>
      <c r="O13" s="3" t="s">
        <v>13</v>
      </c>
    </row>
    <row r="14" spans="1:19" ht="38.25" customHeight="1" thickBot="1">
      <c r="A14" s="2" t="s">
        <v>199</v>
      </c>
      <c r="B14" s="35" t="s">
        <v>14</v>
      </c>
      <c r="C14" s="68"/>
      <c r="D14" s="52">
        <v>4.6614936</v>
      </c>
      <c r="E14" s="52">
        <v>4.66</v>
      </c>
      <c r="F14" s="76"/>
      <c r="G14" s="52">
        <v>4.6891121</v>
      </c>
      <c r="H14" s="52">
        <v>4.6363636000000001</v>
      </c>
      <c r="I14" s="52">
        <v>0.92774047999999998</v>
      </c>
      <c r="J14" s="52">
        <v>0.96015340000000005</v>
      </c>
      <c r="K14" s="76"/>
      <c r="L14" s="52">
        <v>0.87849754999999996</v>
      </c>
      <c r="M14" s="52">
        <v>0.95715687000000005</v>
      </c>
      <c r="N14" s="24"/>
      <c r="O14" s="3" t="s">
        <v>15</v>
      </c>
    </row>
    <row r="15" spans="1:19" ht="20.399999999999999">
      <c r="A15" s="29" t="s">
        <v>198</v>
      </c>
      <c r="B15" s="36" t="s">
        <v>16</v>
      </c>
      <c r="C15" s="68"/>
      <c r="D15" s="52">
        <v>4.1399999999999997</v>
      </c>
      <c r="E15" s="52">
        <v>4.1399999999999997</v>
      </c>
      <c r="F15" s="76"/>
      <c r="G15" s="76"/>
      <c r="H15" s="76"/>
      <c r="I15" s="52">
        <v>1.0875874999999999</v>
      </c>
      <c r="J15" s="52">
        <v>1.0875874999999999</v>
      </c>
      <c r="K15" s="76"/>
      <c r="L15" s="76"/>
      <c r="M15" s="76"/>
      <c r="N15" s="25"/>
      <c r="O15" s="3" t="s">
        <v>17</v>
      </c>
    </row>
    <row r="16" spans="1:19" ht="26.4">
      <c r="A16" s="29" t="s">
        <v>198</v>
      </c>
      <c r="B16" s="35" t="s">
        <v>18</v>
      </c>
      <c r="C16" s="68"/>
      <c r="D16" s="52">
        <v>4.4395680999999998</v>
      </c>
      <c r="E16" s="52">
        <v>4.58</v>
      </c>
      <c r="F16" s="52">
        <v>3.95</v>
      </c>
      <c r="G16" s="52">
        <v>4.6088282999999999</v>
      </c>
      <c r="H16" s="52">
        <v>4.65625</v>
      </c>
      <c r="I16" s="52">
        <v>1.0720101</v>
      </c>
      <c r="J16" s="52">
        <v>0.94904805000000003</v>
      </c>
      <c r="K16" s="52">
        <v>0.98257930000000004</v>
      </c>
      <c r="L16" s="52">
        <v>1.1051972000000001</v>
      </c>
      <c r="M16" s="52">
        <v>1.1185004000000001</v>
      </c>
      <c r="N16" s="26" t="s">
        <v>19</v>
      </c>
      <c r="O16" s="3" t="s">
        <v>20</v>
      </c>
    </row>
    <row r="17" spans="1:15" ht="13.8">
      <c r="A17" s="82" t="s">
        <v>141</v>
      </c>
      <c r="B17" s="85"/>
      <c r="C17" s="41"/>
      <c r="D17" s="53"/>
      <c r="E17" s="54"/>
      <c r="F17" s="54"/>
      <c r="G17" s="54"/>
      <c r="H17" s="54"/>
      <c r="I17" s="53"/>
      <c r="J17" s="54"/>
      <c r="K17" s="54"/>
      <c r="L17" s="54"/>
      <c r="M17" s="54"/>
      <c r="N17" s="25"/>
    </row>
    <row r="18" spans="1:15" ht="14.4" thickBot="1">
      <c r="A18" s="2" t="s">
        <v>197</v>
      </c>
      <c r="B18" s="79" t="s">
        <v>142</v>
      </c>
      <c r="C18" s="43">
        <v>4.5999999999999996</v>
      </c>
      <c r="D18" s="48">
        <f>AVERAGE(AVERAGE(D20:D23),AVERAGE(D25:D28),D29,AVERAGE(D31:D33),D34,D35,D36,D37)</f>
        <v>3.9767574510416663</v>
      </c>
      <c r="E18" s="48">
        <f>AVERAGE(AVERAGE(E20:E23),AVERAGE(E25:E28),E29,AVERAGE(E31:E33),E34,E35,E36,E37)</f>
        <v>3.9359525760416672</v>
      </c>
      <c r="F18" s="48">
        <f>AVERAGE(AVERAGE(F20:F23),F28,F36,F37)</f>
        <v>3.8687499999999995</v>
      </c>
      <c r="G18" s="48">
        <f>AVERAGE(AVERAGE(G20:G23),G28,G36,G37)</f>
        <v>4.4743803875000001</v>
      </c>
      <c r="H18" s="48">
        <f>AVERAGE(AVERAGE(H20:H23),AVERAGE(H25:H28),H36,H37)</f>
        <v>4.2642017562500003</v>
      </c>
      <c r="I18" s="48">
        <f>AVERAGE(AVERAGE(I20:I23),AVERAGE(I25:I28),I29,AVERAGE(I31:I33),I34,I35,I36,I37)</f>
        <v>1.0136867630208335</v>
      </c>
      <c r="J18" s="48">
        <f>AVERAGE(AVERAGE(J20:J23),AVERAGE(J25:J28),J29,AVERAGE(J31:J33),J34,J35,J36,J37)</f>
        <v>0.97405570427083332</v>
      </c>
      <c r="K18" s="48">
        <f>AVERAGE(AVERAGE(K20:K23),K28,K36,K37)</f>
        <v>1.0500964475000001</v>
      </c>
      <c r="L18" s="48">
        <f>AVERAGE(AVERAGE(L20:L23),L28,L36,L37)</f>
        <v>1.02614835375</v>
      </c>
      <c r="M18" s="48">
        <f>AVERAGE(AVERAGE(M20:M23),AVERAGE(M25:M28),M36,M37)</f>
        <v>1.041788543125</v>
      </c>
      <c r="N18" s="25"/>
    </row>
    <row r="19" spans="1:15" s="29" customFormat="1" ht="26.4">
      <c r="A19" s="29" t="s">
        <v>198</v>
      </c>
      <c r="B19" s="50" t="s">
        <v>179</v>
      </c>
      <c r="C19" s="68"/>
      <c r="D19" s="46">
        <v>4.04</v>
      </c>
      <c r="E19" s="46">
        <v>3.76</v>
      </c>
      <c r="F19" s="46">
        <v>3.73</v>
      </c>
      <c r="G19" s="46">
        <v>4.42</v>
      </c>
      <c r="H19" s="46">
        <v>4.3</v>
      </c>
      <c r="I19" s="76"/>
      <c r="J19" s="76"/>
      <c r="K19" s="76"/>
      <c r="L19" s="76"/>
      <c r="M19" s="76"/>
      <c r="N19" s="47"/>
      <c r="O19" s="3"/>
    </row>
    <row r="20" spans="1:15" ht="26.25" customHeight="1">
      <c r="A20" s="2" t="s">
        <v>199</v>
      </c>
      <c r="B20" s="44" t="s">
        <v>21</v>
      </c>
      <c r="C20" s="68"/>
      <c r="D20" s="52">
        <v>4.1286639000000003</v>
      </c>
      <c r="E20" s="52">
        <v>3.66</v>
      </c>
      <c r="F20" s="52">
        <v>4.25</v>
      </c>
      <c r="G20" s="52">
        <v>4.3236100000000004</v>
      </c>
      <c r="H20" s="52">
        <v>4.3125</v>
      </c>
      <c r="I20" s="52">
        <v>1.1624861</v>
      </c>
      <c r="J20" s="52">
        <v>1.2708455000000001</v>
      </c>
      <c r="K20" s="52">
        <v>1.0526709000000001</v>
      </c>
      <c r="L20" s="52">
        <v>1.029906</v>
      </c>
      <c r="M20" s="52">
        <v>1.1694761</v>
      </c>
      <c r="N20" s="27"/>
      <c r="O20" s="3" t="s">
        <v>22</v>
      </c>
    </row>
    <row r="21" spans="1:15" ht="26.25" customHeight="1">
      <c r="A21" s="2" t="s">
        <v>199</v>
      </c>
      <c r="B21" s="35" t="s">
        <v>23</v>
      </c>
      <c r="C21" s="68"/>
      <c r="D21" s="52">
        <v>3.7062434999999998</v>
      </c>
      <c r="E21" s="52">
        <v>3.4285714</v>
      </c>
      <c r="F21" s="52">
        <v>3.65</v>
      </c>
      <c r="G21" s="52">
        <v>4.1124596999999996</v>
      </c>
      <c r="H21" s="52">
        <v>3.6666666999999999</v>
      </c>
      <c r="I21" s="52">
        <v>1.1935958</v>
      </c>
      <c r="J21" s="52">
        <v>1.0600953</v>
      </c>
      <c r="K21" s="52">
        <v>1.2060521</v>
      </c>
      <c r="L21" s="52">
        <v>1.0861229999999999</v>
      </c>
      <c r="M21" s="52">
        <v>1.3312949000000001</v>
      </c>
      <c r="N21" s="27"/>
      <c r="O21" s="3" t="s">
        <v>24</v>
      </c>
    </row>
    <row r="22" spans="1:15" ht="26.25" customHeight="1">
      <c r="A22" s="2" t="s">
        <v>199</v>
      </c>
      <c r="B22" s="35" t="s">
        <v>25</v>
      </c>
      <c r="C22" s="68"/>
      <c r="D22" s="52">
        <v>4.0325097999999997</v>
      </c>
      <c r="E22" s="52">
        <v>3.6666666999999999</v>
      </c>
      <c r="F22" s="52">
        <v>3.15</v>
      </c>
      <c r="G22" s="52">
        <v>4.6198592999999999</v>
      </c>
      <c r="H22" s="52">
        <v>4.7878787999999997</v>
      </c>
      <c r="I22" s="52">
        <v>1.2441613</v>
      </c>
      <c r="J22" s="52">
        <v>1.1069836</v>
      </c>
      <c r="K22" s="52">
        <v>1.1630415999999999</v>
      </c>
      <c r="L22" s="52">
        <v>1.0426006999999999</v>
      </c>
      <c r="M22" s="52">
        <v>0.85259848000000005</v>
      </c>
      <c r="N22" s="27"/>
      <c r="O22" s="3" t="s">
        <v>26</v>
      </c>
    </row>
    <row r="23" spans="1:15" ht="36.75" customHeight="1" thickBot="1">
      <c r="A23" s="2" t="s">
        <v>199</v>
      </c>
      <c r="B23" s="35" t="s">
        <v>27</v>
      </c>
      <c r="C23" s="68"/>
      <c r="D23" s="52">
        <v>4.2892492000000004</v>
      </c>
      <c r="E23" s="52">
        <v>4.28</v>
      </c>
      <c r="F23" s="52">
        <v>3.85</v>
      </c>
      <c r="G23" s="52">
        <v>4.6389871999999999</v>
      </c>
      <c r="H23" s="52">
        <v>4.4375</v>
      </c>
      <c r="I23" s="52">
        <v>1.0155958</v>
      </c>
      <c r="J23" s="52">
        <v>0.94797337000000004</v>
      </c>
      <c r="K23" s="52">
        <v>1.1183784000000001</v>
      </c>
      <c r="L23" s="52">
        <v>0.95127128000000005</v>
      </c>
      <c r="M23" s="52">
        <v>0.87269194999999999</v>
      </c>
      <c r="N23" s="27"/>
      <c r="O23" s="3" t="s">
        <v>28</v>
      </c>
    </row>
    <row r="24" spans="1:15" ht="36.75" customHeight="1" thickBot="1">
      <c r="A24" s="29" t="s">
        <v>198</v>
      </c>
      <c r="B24" s="35" t="s">
        <v>182</v>
      </c>
      <c r="C24" s="39">
        <v>6</v>
      </c>
      <c r="D24" s="52">
        <v>4.34</v>
      </c>
      <c r="E24" s="52">
        <v>4.1500000000000004</v>
      </c>
      <c r="F24" s="52">
        <v>4.3499999999999996</v>
      </c>
      <c r="G24" s="52">
        <v>4.5</v>
      </c>
      <c r="H24" s="52">
        <v>4.4400000000000004</v>
      </c>
      <c r="I24" s="76"/>
      <c r="J24" s="76"/>
      <c r="K24" s="76"/>
      <c r="L24" s="76"/>
      <c r="M24" s="76"/>
      <c r="N24" s="27"/>
    </row>
    <row r="25" spans="1:15" ht="25.5" customHeight="1" thickBot="1">
      <c r="A25" s="2" t="s">
        <v>199</v>
      </c>
      <c r="B25" s="36" t="s">
        <v>29</v>
      </c>
      <c r="C25" s="68"/>
      <c r="D25" s="52">
        <v>4.4471870999999998</v>
      </c>
      <c r="E25" s="52">
        <v>4.22</v>
      </c>
      <c r="F25" s="76"/>
      <c r="G25" s="76"/>
      <c r="H25" s="52">
        <v>4.6764706</v>
      </c>
      <c r="I25" s="52">
        <v>1.0819141999999999</v>
      </c>
      <c r="J25" s="52">
        <v>1.0928234999999999</v>
      </c>
      <c r="K25" s="76"/>
      <c r="L25" s="76"/>
      <c r="M25" s="52">
        <v>1.0308933</v>
      </c>
      <c r="N25" s="28" t="s">
        <v>30</v>
      </c>
      <c r="O25" s="3" t="s">
        <v>31</v>
      </c>
    </row>
    <row r="26" spans="1:15" ht="25.5" customHeight="1" thickBot="1">
      <c r="A26" s="2" t="s">
        <v>199</v>
      </c>
      <c r="B26" s="36" t="s">
        <v>32</v>
      </c>
      <c r="C26" s="68"/>
      <c r="D26" s="52">
        <v>4.2698872999999997</v>
      </c>
      <c r="E26" s="52">
        <v>4.1111110999999996</v>
      </c>
      <c r="F26" s="76"/>
      <c r="G26" s="76"/>
      <c r="H26" s="52">
        <v>4.4333333000000001</v>
      </c>
      <c r="I26" s="52">
        <v>1.0582126999999999</v>
      </c>
      <c r="J26" s="52">
        <v>1.004454</v>
      </c>
      <c r="K26" s="76"/>
      <c r="L26" s="76"/>
      <c r="M26" s="52">
        <v>1.0977454</v>
      </c>
      <c r="N26" s="28"/>
      <c r="O26" s="3" t="s">
        <v>33</v>
      </c>
    </row>
    <row r="27" spans="1:15" ht="25.5" customHeight="1">
      <c r="A27" s="2" t="s">
        <v>199</v>
      </c>
      <c r="B27" s="36" t="s">
        <v>34</v>
      </c>
      <c r="C27" s="68"/>
      <c r="D27" s="52">
        <v>4.4044008000000003</v>
      </c>
      <c r="E27" s="52">
        <v>4.3541667000000004</v>
      </c>
      <c r="F27" s="76"/>
      <c r="G27" s="76"/>
      <c r="H27" s="52">
        <v>4.4545455</v>
      </c>
      <c r="I27" s="52">
        <v>0.90181416999999997</v>
      </c>
      <c r="J27" s="52">
        <v>0.91018798000000001</v>
      </c>
      <c r="K27" s="76"/>
      <c r="L27" s="76"/>
      <c r="M27" s="52">
        <v>0.89964374000000003</v>
      </c>
      <c r="N27" s="28"/>
      <c r="O27" s="3" t="s">
        <v>35</v>
      </c>
    </row>
    <row r="28" spans="1:15" ht="25.5" customHeight="1" thickBot="1">
      <c r="A28" s="2" t="s">
        <v>199</v>
      </c>
      <c r="B28" s="36" t="s">
        <v>36</v>
      </c>
      <c r="C28" s="68"/>
      <c r="D28" s="52">
        <v>4.2355475</v>
      </c>
      <c r="E28" s="52">
        <v>3.8979591999999998</v>
      </c>
      <c r="F28" s="52">
        <v>4.3499999999999996</v>
      </c>
      <c r="G28" s="52">
        <v>4.4983319000000002</v>
      </c>
      <c r="H28" s="52">
        <v>4.2121212000000003</v>
      </c>
      <c r="I28" s="52">
        <v>1.039704</v>
      </c>
      <c r="J28" s="52">
        <v>1.0250613</v>
      </c>
      <c r="K28" s="52">
        <v>0.79962224000000004</v>
      </c>
      <c r="L28" s="52">
        <v>1.0599776000000001</v>
      </c>
      <c r="M28" s="52">
        <v>1.1861747</v>
      </c>
      <c r="N28" s="28"/>
      <c r="O28" s="3" t="s">
        <v>37</v>
      </c>
    </row>
    <row r="29" spans="1:15" ht="29.25" customHeight="1" thickBot="1">
      <c r="A29" s="29" t="s">
        <v>198</v>
      </c>
      <c r="B29" s="36" t="s">
        <v>38</v>
      </c>
      <c r="C29" s="40">
        <v>4</v>
      </c>
      <c r="D29" s="52">
        <v>3.5333332999999998</v>
      </c>
      <c r="E29" s="52">
        <v>3.5333332999999998</v>
      </c>
      <c r="F29" s="76"/>
      <c r="G29" s="76"/>
      <c r="H29" s="76"/>
      <c r="I29" s="52">
        <v>0.89390762999999995</v>
      </c>
      <c r="J29" s="52">
        <v>0.89390762999999995</v>
      </c>
      <c r="K29" s="76"/>
      <c r="L29" s="76"/>
      <c r="M29" s="76"/>
      <c r="N29" s="25"/>
      <c r="O29" s="3" t="s">
        <v>39</v>
      </c>
    </row>
    <row r="30" spans="1:15" ht="29.25" customHeight="1" thickBot="1">
      <c r="A30" s="29" t="s">
        <v>198</v>
      </c>
      <c r="B30" s="36" t="s">
        <v>183</v>
      </c>
      <c r="C30" s="40">
        <v>5</v>
      </c>
      <c r="D30" s="52">
        <v>4.03</v>
      </c>
      <c r="E30" s="52">
        <v>4.03</v>
      </c>
      <c r="F30" s="76"/>
      <c r="G30" s="76"/>
      <c r="H30" s="76"/>
      <c r="I30" s="76"/>
      <c r="J30" s="76"/>
      <c r="K30" s="76"/>
      <c r="L30" s="76"/>
      <c r="M30" s="76"/>
      <c r="N30" s="25"/>
    </row>
    <row r="31" spans="1:15" ht="44.25" customHeight="1" thickBot="1">
      <c r="A31" s="2" t="s">
        <v>199</v>
      </c>
      <c r="B31" s="36" t="s">
        <v>40</v>
      </c>
      <c r="C31" s="68"/>
      <c r="D31" s="52">
        <v>3.9268293000000001</v>
      </c>
      <c r="E31" s="52">
        <v>3.9268293000000001</v>
      </c>
      <c r="F31" s="76"/>
      <c r="G31" s="76"/>
      <c r="H31" s="76"/>
      <c r="I31" s="52">
        <v>0.90469073</v>
      </c>
      <c r="J31" s="52">
        <v>0.90469073</v>
      </c>
      <c r="K31" s="76"/>
      <c r="L31" s="76"/>
      <c r="M31" s="76"/>
      <c r="N31" s="25"/>
      <c r="O31" s="3" t="s">
        <v>41</v>
      </c>
    </row>
    <row r="32" spans="1:15" ht="16.5" customHeight="1" thickBot="1">
      <c r="A32" s="2" t="s">
        <v>199</v>
      </c>
      <c r="B32" s="36" t="s">
        <v>42</v>
      </c>
      <c r="C32" s="68"/>
      <c r="D32" s="52">
        <v>3.9523809999999999</v>
      </c>
      <c r="E32" s="52">
        <v>3.9523809999999999</v>
      </c>
      <c r="F32" s="76"/>
      <c r="G32" s="76"/>
      <c r="H32" s="76"/>
      <c r="I32" s="52">
        <v>0.88158669000000001</v>
      </c>
      <c r="J32" s="52">
        <v>0.88158669000000001</v>
      </c>
      <c r="K32" s="76"/>
      <c r="L32" s="76"/>
      <c r="M32" s="76"/>
      <c r="N32" s="25"/>
      <c r="O32" s="3" t="s">
        <v>43</v>
      </c>
    </row>
    <row r="33" spans="1:15" ht="16.5" customHeight="1" thickBot="1">
      <c r="A33" s="2" t="s">
        <v>199</v>
      </c>
      <c r="B33" s="36" t="s">
        <v>44</v>
      </c>
      <c r="C33" s="68"/>
      <c r="D33" s="52">
        <v>4.2</v>
      </c>
      <c r="E33" s="52">
        <v>4.2</v>
      </c>
      <c r="F33" s="76"/>
      <c r="G33" s="76"/>
      <c r="H33" s="76"/>
      <c r="I33" s="52">
        <v>1.0419957</v>
      </c>
      <c r="J33" s="52">
        <v>1.0419957</v>
      </c>
      <c r="K33" s="76"/>
      <c r="L33" s="76"/>
      <c r="M33" s="76"/>
      <c r="N33" s="25"/>
      <c r="O33" s="3" t="s">
        <v>45</v>
      </c>
    </row>
    <row r="34" spans="1:15" ht="27" thickBot="1">
      <c r="A34" s="29" t="s">
        <v>198</v>
      </c>
      <c r="B34" s="36" t="s">
        <v>46</v>
      </c>
      <c r="C34" s="40">
        <v>4</v>
      </c>
      <c r="D34" s="52">
        <v>3.6486486</v>
      </c>
      <c r="E34" s="52">
        <v>3.6486486</v>
      </c>
      <c r="F34" s="76"/>
      <c r="G34" s="76"/>
      <c r="H34" s="76"/>
      <c r="I34" s="52">
        <v>0.88807035000000001</v>
      </c>
      <c r="J34" s="52">
        <v>0.88807035000000001</v>
      </c>
      <c r="K34" s="76"/>
      <c r="L34" s="76"/>
      <c r="M34" s="76"/>
      <c r="N34" s="25"/>
      <c r="O34" s="3" t="s">
        <v>47</v>
      </c>
    </row>
    <row r="35" spans="1:15" ht="20.399999999999999">
      <c r="A35" s="29" t="s">
        <v>198</v>
      </c>
      <c r="B35" s="36" t="s">
        <v>48</v>
      </c>
      <c r="C35" s="40">
        <v>4</v>
      </c>
      <c r="D35" s="52">
        <v>3.9767442000000002</v>
      </c>
      <c r="E35" s="52">
        <v>3.9767442000000002</v>
      </c>
      <c r="F35" s="76"/>
      <c r="G35" s="76"/>
      <c r="H35" s="76"/>
      <c r="I35" s="52">
        <v>1.07921</v>
      </c>
      <c r="J35" s="52">
        <v>1.07921</v>
      </c>
      <c r="K35" s="76"/>
      <c r="L35" s="76"/>
      <c r="M35" s="76"/>
      <c r="N35" s="25"/>
      <c r="O35" s="3" t="s">
        <v>49</v>
      </c>
    </row>
    <row r="36" spans="1:15" ht="40.5" customHeight="1">
      <c r="A36" s="29" t="s">
        <v>198</v>
      </c>
      <c r="B36" s="36" t="s">
        <v>50</v>
      </c>
      <c r="C36" s="68"/>
      <c r="D36" s="52">
        <v>4.1707101</v>
      </c>
      <c r="E36" s="52">
        <v>4.2978722999999999</v>
      </c>
      <c r="F36" s="52">
        <v>3.7</v>
      </c>
      <c r="G36" s="52">
        <v>4.4537130999999999</v>
      </c>
      <c r="H36" s="52">
        <v>4.28125</v>
      </c>
      <c r="I36" s="52">
        <v>1.1014558000000001</v>
      </c>
      <c r="J36" s="52">
        <v>0.95306500999999999</v>
      </c>
      <c r="K36" s="52">
        <v>1.1553502</v>
      </c>
      <c r="L36" s="52">
        <v>1.0747454999999999</v>
      </c>
      <c r="M36" s="52">
        <v>1.0785734</v>
      </c>
      <c r="N36" s="27"/>
      <c r="O36" s="3" t="s">
        <v>51</v>
      </c>
    </row>
    <row r="37" spans="1:15" ht="32.25" customHeight="1">
      <c r="A37" s="29" t="s">
        <v>198</v>
      </c>
      <c r="B37" s="37" t="s">
        <v>52</v>
      </c>
      <c r="C37" s="68"/>
      <c r="D37" s="52">
        <v>4.0797977000000003</v>
      </c>
      <c r="E37" s="52">
        <v>4.0999999999999996</v>
      </c>
      <c r="F37" s="52">
        <v>3.7</v>
      </c>
      <c r="G37" s="52">
        <v>4.5217475</v>
      </c>
      <c r="H37" s="52">
        <v>4.030303</v>
      </c>
      <c r="I37" s="52">
        <v>1.0297216</v>
      </c>
      <c r="J37" s="52">
        <v>0.93082880000000001</v>
      </c>
      <c r="K37" s="52">
        <v>1.1103776000000001</v>
      </c>
      <c r="L37" s="52">
        <v>0.94239507</v>
      </c>
      <c r="M37" s="52">
        <v>0.97845112999999995</v>
      </c>
      <c r="N37" s="27"/>
      <c r="O37" s="3" t="s">
        <v>53</v>
      </c>
    </row>
    <row r="38" spans="1:15" ht="13.8">
      <c r="A38" s="2" t="s">
        <v>197</v>
      </c>
      <c r="B38" s="22" t="s">
        <v>143</v>
      </c>
      <c r="C38" s="38">
        <v>4.66</v>
      </c>
      <c r="D38" s="48">
        <f t="shared" ref="D38:M38" si="0">AVERAGE(D39:D41)</f>
        <v>4.3535960666666673</v>
      </c>
      <c r="E38" s="48">
        <f t="shared" si="0"/>
        <v>4.3015873333333339</v>
      </c>
      <c r="F38" s="48">
        <f t="shared" si="0"/>
        <v>4.1888889000000002</v>
      </c>
      <c r="G38" s="48">
        <f t="shared" si="0"/>
        <v>4.5109567000000004</v>
      </c>
      <c r="H38" s="48">
        <f t="shared" si="0"/>
        <v>4.4469834333333331</v>
      </c>
      <c r="I38" s="48">
        <f t="shared" si="0"/>
        <v>0.97992392333333334</v>
      </c>
      <c r="J38" s="48">
        <f t="shared" si="0"/>
        <v>0.83101839333333327</v>
      </c>
      <c r="K38" s="48">
        <f t="shared" si="0"/>
        <v>1.0117861033333335</v>
      </c>
      <c r="L38" s="48">
        <f t="shared" si="0"/>
        <v>1.0146529199999998</v>
      </c>
      <c r="M38" s="48">
        <f t="shared" si="0"/>
        <v>1.0250859833333335</v>
      </c>
      <c r="N38" s="25"/>
    </row>
    <row r="39" spans="1:15" ht="13.8">
      <c r="A39" s="29" t="s">
        <v>198</v>
      </c>
      <c r="B39" s="36" t="s">
        <v>54</v>
      </c>
      <c r="C39" s="40">
        <v>5</v>
      </c>
      <c r="D39" s="52">
        <v>4.2549650000000003</v>
      </c>
      <c r="E39" s="52">
        <v>4.0714286</v>
      </c>
      <c r="F39" s="52">
        <v>4.1666667000000004</v>
      </c>
      <c r="G39" s="52">
        <v>4.3650697999999997</v>
      </c>
      <c r="H39" s="52">
        <v>4.4782609000000004</v>
      </c>
      <c r="I39" s="52">
        <v>0.95021993999999999</v>
      </c>
      <c r="J39" s="52">
        <v>0.83738615000000005</v>
      </c>
      <c r="K39" s="52">
        <v>0.96747910999999998</v>
      </c>
      <c r="L39" s="52">
        <v>1.0312912999999999</v>
      </c>
      <c r="M39" s="52">
        <v>0.93980238000000005</v>
      </c>
      <c r="N39" s="25"/>
      <c r="O39" s="3" t="s">
        <v>55</v>
      </c>
    </row>
    <row r="40" spans="1:15" ht="26.4">
      <c r="A40" s="29" t="s">
        <v>198</v>
      </c>
      <c r="B40" s="35" t="s">
        <v>56</v>
      </c>
      <c r="C40" s="39">
        <v>3</v>
      </c>
      <c r="D40" s="52">
        <v>4.4409118000000003</v>
      </c>
      <c r="E40" s="52">
        <v>4.3541667000000004</v>
      </c>
      <c r="F40" s="52">
        <v>4.3</v>
      </c>
      <c r="G40" s="52">
        <v>4.6588592000000002</v>
      </c>
      <c r="H40" s="52">
        <v>4.46875</v>
      </c>
      <c r="I40" s="52">
        <v>0.94909032999999998</v>
      </c>
      <c r="J40" s="52">
        <v>0.75723222000000001</v>
      </c>
      <c r="K40" s="52">
        <v>1.0635049000000001</v>
      </c>
      <c r="L40" s="52">
        <v>0.98608185999999998</v>
      </c>
      <c r="M40" s="52">
        <v>0.94455186999999996</v>
      </c>
      <c r="N40" s="27"/>
      <c r="O40" s="3" t="s">
        <v>57</v>
      </c>
    </row>
    <row r="41" spans="1:15" ht="26.4">
      <c r="A41" s="29" t="s">
        <v>198</v>
      </c>
      <c r="B41" s="35" t="s">
        <v>58</v>
      </c>
      <c r="C41" s="39">
        <v>6</v>
      </c>
      <c r="D41" s="52">
        <v>4.3649114000000004</v>
      </c>
      <c r="E41" s="52">
        <v>4.4791667000000004</v>
      </c>
      <c r="F41" s="52">
        <v>4.0999999999999996</v>
      </c>
      <c r="G41" s="52">
        <v>4.5089411000000004</v>
      </c>
      <c r="H41" s="52">
        <v>4.3939393999999998</v>
      </c>
      <c r="I41" s="52">
        <v>1.0404614999999999</v>
      </c>
      <c r="J41" s="52">
        <v>0.89843680999999997</v>
      </c>
      <c r="K41" s="52">
        <v>1.0043743000000001</v>
      </c>
      <c r="L41" s="52">
        <v>1.0265856</v>
      </c>
      <c r="M41" s="52">
        <v>1.1909037</v>
      </c>
      <c r="N41" s="27"/>
      <c r="O41" s="3" t="s">
        <v>59</v>
      </c>
    </row>
    <row r="42" spans="1:15" ht="13.8">
      <c r="A42" s="82" t="s">
        <v>144</v>
      </c>
      <c r="B42" s="85"/>
      <c r="C42" s="41"/>
      <c r="D42" s="53"/>
      <c r="E42" s="54"/>
      <c r="F42" s="54"/>
      <c r="G42" s="54"/>
      <c r="H42" s="54"/>
      <c r="I42" s="53"/>
      <c r="J42" s="54"/>
      <c r="K42" s="54"/>
      <c r="L42" s="54"/>
      <c r="M42" s="54"/>
      <c r="N42" s="25"/>
    </row>
    <row r="43" spans="1:15" ht="14.4" thickBot="1">
      <c r="A43" s="2" t="s">
        <v>197</v>
      </c>
      <c r="B43" s="22" t="s">
        <v>145</v>
      </c>
      <c r="C43" s="38">
        <v>6</v>
      </c>
      <c r="D43" s="48">
        <f>AVERAGE(AVERAGE(D45:D46),AVERAGE(D48:D50))</f>
        <v>4.2961961166666667</v>
      </c>
      <c r="E43" s="48">
        <f>AVERAGE(E45:E46)</f>
        <v>4.4982142999999999</v>
      </c>
      <c r="F43" s="48">
        <f>AVERAGE(AVERAGE(F45:F46),AVERAGE(F48:F50))</f>
        <v>3.9797008583333335</v>
      </c>
      <c r="G43" s="48">
        <f>AVERAGE(AVERAGE(G45:G46),AVERAGE(G48:G50))</f>
        <v>4.4627814666666668</v>
      </c>
      <c r="H43" s="48">
        <f>AVERAGE(H48:H50)</f>
        <v>4.3912813000000002</v>
      </c>
      <c r="I43" s="48">
        <f>AVERAGE(AVERAGE(I45:I46),AVERAGE(I48:I50))</f>
        <v>0.9207371508333333</v>
      </c>
      <c r="J43" s="48">
        <f>AVERAGE(J45:J46)</f>
        <v>0.70573300999999999</v>
      </c>
      <c r="K43" s="48">
        <f>AVERAGE(AVERAGE(K45:K46),AVERAGE(K48:K50))</f>
        <v>0.87298474833333328</v>
      </c>
      <c r="L43" s="48">
        <f>AVERAGE(AVERAGE(L45:L46),AVERAGE(L48:L50))</f>
        <v>0.96209633416666662</v>
      </c>
      <c r="M43" s="48">
        <f>AVERAGE(M48:M50)</f>
        <v>0.9053762866666667</v>
      </c>
      <c r="N43" s="25"/>
    </row>
    <row r="44" spans="1:15" ht="27" thickBot="1">
      <c r="A44" s="29" t="s">
        <v>198</v>
      </c>
      <c r="B44" s="50" t="s">
        <v>180</v>
      </c>
      <c r="C44" s="49">
        <v>6</v>
      </c>
      <c r="D44" s="51">
        <v>4.45</v>
      </c>
      <c r="E44" s="51">
        <v>4.5</v>
      </c>
      <c r="F44" s="51">
        <v>4.4000000000000004</v>
      </c>
      <c r="G44" s="51">
        <v>4.45</v>
      </c>
      <c r="H44" s="76"/>
      <c r="I44" s="76"/>
      <c r="J44" s="76"/>
      <c r="K44" s="76"/>
      <c r="L44" s="76"/>
      <c r="M44" s="76"/>
      <c r="N44" s="25"/>
    </row>
    <row r="45" spans="1:15" ht="27" thickBot="1">
      <c r="A45" s="2" t="s">
        <v>199</v>
      </c>
      <c r="B45" s="35" t="s">
        <v>60</v>
      </c>
      <c r="C45" s="68"/>
      <c r="D45" s="52">
        <v>4.4985027000000004</v>
      </c>
      <c r="E45" s="52">
        <v>4.5714286</v>
      </c>
      <c r="F45" s="52">
        <v>4.5</v>
      </c>
      <c r="G45" s="52">
        <v>4.4230777999999997</v>
      </c>
      <c r="H45" s="76"/>
      <c r="I45" s="52">
        <v>0.81208336000000003</v>
      </c>
      <c r="J45" s="52">
        <v>0.73680157999999996</v>
      </c>
      <c r="K45" s="52">
        <v>0.81383185000000002</v>
      </c>
      <c r="L45" s="52">
        <v>0.89057536000000004</v>
      </c>
      <c r="M45" s="76"/>
      <c r="N45" s="27"/>
      <c r="O45" s="3" t="s">
        <v>61</v>
      </c>
    </row>
    <row r="46" spans="1:15" ht="32.25" customHeight="1" thickBot="1">
      <c r="A46" s="2" t="s">
        <v>199</v>
      </c>
      <c r="B46" s="35" t="s">
        <v>62</v>
      </c>
      <c r="C46" s="68"/>
      <c r="D46" s="52">
        <v>4.4076193000000004</v>
      </c>
      <c r="E46" s="52">
        <v>4.4249999999999998</v>
      </c>
      <c r="F46" s="52">
        <v>4.3076923000000003</v>
      </c>
      <c r="G46" s="52">
        <v>4.4765658000000004</v>
      </c>
      <c r="H46" s="76"/>
      <c r="I46" s="52">
        <v>0.77391441000000005</v>
      </c>
      <c r="J46" s="52">
        <v>0.67466444000000003</v>
      </c>
      <c r="K46" s="52">
        <v>0.83332625000000005</v>
      </c>
      <c r="L46" s="52">
        <v>0.82711491000000004</v>
      </c>
      <c r="M46" s="76"/>
      <c r="N46" s="27"/>
      <c r="O46" s="3" t="s">
        <v>63</v>
      </c>
    </row>
    <row r="47" spans="1:15" ht="32.25" customHeight="1" thickBot="1">
      <c r="A47" s="29" t="s">
        <v>198</v>
      </c>
      <c r="B47" s="35" t="s">
        <v>184</v>
      </c>
      <c r="C47" s="68"/>
      <c r="D47" s="52">
        <v>4.1399999999999997</v>
      </c>
      <c r="E47" s="76"/>
      <c r="F47" s="52">
        <v>3.56</v>
      </c>
      <c r="G47" s="52">
        <v>4.4800000000000004</v>
      </c>
      <c r="H47" s="59">
        <v>4.3899999999999997</v>
      </c>
      <c r="I47" s="76"/>
      <c r="J47" s="76"/>
      <c r="K47" s="76"/>
      <c r="L47" s="76"/>
      <c r="M47" s="76"/>
      <c r="N47" s="27"/>
    </row>
    <row r="48" spans="1:15" s="29" customFormat="1" ht="21" thickBot="1">
      <c r="A48" s="2" t="s">
        <v>199</v>
      </c>
      <c r="B48" s="35" t="s">
        <v>64</v>
      </c>
      <c r="C48" s="68"/>
      <c r="D48" s="52">
        <v>3.9960608</v>
      </c>
      <c r="E48" s="76"/>
      <c r="F48" s="52">
        <v>3.4</v>
      </c>
      <c r="G48" s="52">
        <v>4.4586984000000003</v>
      </c>
      <c r="H48" s="52">
        <v>4.1935484000000001</v>
      </c>
      <c r="I48" s="52">
        <v>1.0776418000000001</v>
      </c>
      <c r="J48" s="76"/>
      <c r="K48" s="52">
        <v>0.92516169999999998</v>
      </c>
      <c r="L48" s="52">
        <v>1.0768158000000001</v>
      </c>
      <c r="M48" s="52">
        <v>0.94039386999999997</v>
      </c>
      <c r="N48" s="27"/>
      <c r="O48" s="3" t="s">
        <v>65</v>
      </c>
    </row>
    <row r="49" spans="1:15" s="29" customFormat="1" ht="25.5" customHeight="1" thickBot="1">
      <c r="A49" s="2" t="s">
        <v>199</v>
      </c>
      <c r="B49" s="35" t="s">
        <v>66</v>
      </c>
      <c r="C49" s="68"/>
      <c r="D49" s="52">
        <v>4.3096863000000001</v>
      </c>
      <c r="E49" s="76"/>
      <c r="F49" s="52">
        <v>3.6666666999999999</v>
      </c>
      <c r="G49" s="52">
        <v>4.5304069</v>
      </c>
      <c r="H49" s="52">
        <v>4.5517241000000004</v>
      </c>
      <c r="I49" s="52">
        <v>0.99789574999999997</v>
      </c>
      <c r="J49" s="76"/>
      <c r="K49" s="52">
        <v>0.86332690000000001</v>
      </c>
      <c r="L49" s="52">
        <v>1.0594456000000001</v>
      </c>
      <c r="M49" s="52">
        <v>0.82237665000000004</v>
      </c>
      <c r="N49" s="27"/>
      <c r="O49" s="3" t="s">
        <v>67</v>
      </c>
    </row>
    <row r="50" spans="1:15" s="29" customFormat="1" ht="25.5" customHeight="1">
      <c r="A50" s="2" t="s">
        <v>199</v>
      </c>
      <c r="B50" s="35" t="s">
        <v>68</v>
      </c>
      <c r="C50" s="68"/>
      <c r="D50" s="52">
        <v>4.1122465999999998</v>
      </c>
      <c r="E50" s="76"/>
      <c r="F50" s="52">
        <v>3.6</v>
      </c>
      <c r="G50" s="52">
        <v>4.4381180999999996</v>
      </c>
      <c r="H50" s="52">
        <v>4.4285714</v>
      </c>
      <c r="I50" s="52">
        <v>1.0698886999999999</v>
      </c>
      <c r="J50" s="76"/>
      <c r="K50" s="52">
        <v>0.97868274</v>
      </c>
      <c r="L50" s="52">
        <v>1.0597812</v>
      </c>
      <c r="M50" s="52">
        <v>0.95335833999999997</v>
      </c>
      <c r="N50" s="27"/>
      <c r="O50" s="3" t="s">
        <v>69</v>
      </c>
    </row>
    <row r="51" spans="1:15" ht="15.6">
      <c r="A51" s="91" t="s">
        <v>175</v>
      </c>
      <c r="B51" s="92"/>
      <c r="C51" s="42"/>
      <c r="D51" s="55"/>
      <c r="E51" s="56"/>
      <c r="F51" s="56"/>
      <c r="G51" s="56"/>
      <c r="H51" s="56"/>
      <c r="I51" s="55"/>
      <c r="J51" s="56"/>
      <c r="K51" s="56"/>
      <c r="L51" s="56"/>
      <c r="M51" s="56"/>
      <c r="N51" s="25"/>
    </row>
    <row r="52" spans="1:15" ht="13.8">
      <c r="A52" s="82" t="s">
        <v>146</v>
      </c>
      <c r="B52" s="85"/>
      <c r="C52" s="41"/>
      <c r="D52" s="53"/>
      <c r="E52" s="54"/>
      <c r="F52" s="54"/>
      <c r="G52" s="54"/>
      <c r="H52" s="54"/>
      <c r="I52" s="53"/>
      <c r="J52" s="54"/>
      <c r="K52" s="54"/>
      <c r="L52" s="54"/>
      <c r="M52" s="54"/>
      <c r="N52" s="25"/>
    </row>
    <row r="53" spans="1:15" ht="13.8">
      <c r="A53" s="2" t="s">
        <v>197</v>
      </c>
      <c r="B53" s="22" t="s">
        <v>147</v>
      </c>
      <c r="C53" s="38">
        <v>1</v>
      </c>
      <c r="D53" s="48">
        <f t="shared" ref="D53:M53" si="1">AVERAGE(D54:D55)</f>
        <v>3.9084034499999998</v>
      </c>
      <c r="E53" s="48">
        <f t="shared" si="1"/>
        <v>3.7327380999999997</v>
      </c>
      <c r="F53" s="48">
        <f t="shared" si="1"/>
        <v>3.7980768999999999</v>
      </c>
      <c r="G53" s="48">
        <f t="shared" si="1"/>
        <v>4.2716811999999997</v>
      </c>
      <c r="H53" s="48">
        <f t="shared" si="1"/>
        <v>3.8250000000000002</v>
      </c>
      <c r="I53" s="48">
        <f t="shared" si="1"/>
        <v>1.0946272000000001</v>
      </c>
      <c r="J53" s="48">
        <f t="shared" si="1"/>
        <v>1.0355257500000001</v>
      </c>
      <c r="K53" s="48">
        <f t="shared" si="1"/>
        <v>1.2939413000000002</v>
      </c>
      <c r="L53" s="48">
        <f t="shared" si="1"/>
        <v>0.92968275999999994</v>
      </c>
      <c r="M53" s="48">
        <f t="shared" si="1"/>
        <v>1.0564561000000001</v>
      </c>
      <c r="N53" s="27"/>
    </row>
    <row r="54" spans="1:15" ht="27.75" customHeight="1">
      <c r="A54" s="29" t="s">
        <v>198</v>
      </c>
      <c r="B54" s="36" t="s">
        <v>70</v>
      </c>
      <c r="C54" s="40">
        <v>1</v>
      </c>
      <c r="D54" s="52">
        <v>3.8304396999999999</v>
      </c>
      <c r="E54" s="52">
        <v>3.6904762</v>
      </c>
      <c r="F54" s="52">
        <v>3.8461538000000002</v>
      </c>
      <c r="G54" s="52">
        <v>4.1833757</v>
      </c>
      <c r="H54" s="52">
        <v>3.6</v>
      </c>
      <c r="I54" s="52">
        <v>1.1587856000000001</v>
      </c>
      <c r="J54" s="52">
        <v>1.0467154000000001</v>
      </c>
      <c r="K54" s="52">
        <v>1.4808596000000001</v>
      </c>
      <c r="L54" s="52">
        <v>0.98471370999999996</v>
      </c>
      <c r="M54" s="52">
        <v>1.0723583000000001</v>
      </c>
      <c r="N54" s="27"/>
      <c r="O54" s="3" t="s">
        <v>71</v>
      </c>
    </row>
    <row r="55" spans="1:15" ht="14.4" thickBot="1">
      <c r="A55" s="29" t="s">
        <v>198</v>
      </c>
      <c r="B55" s="36" t="s">
        <v>72</v>
      </c>
      <c r="C55" s="68"/>
      <c r="D55" s="52">
        <v>3.9863672000000001</v>
      </c>
      <c r="E55" s="52">
        <v>3.7749999999999999</v>
      </c>
      <c r="F55" s="52">
        <v>3.75</v>
      </c>
      <c r="G55" s="52">
        <v>4.3599867000000003</v>
      </c>
      <c r="H55" s="52">
        <v>4.05</v>
      </c>
      <c r="I55" s="52">
        <v>1.0304688</v>
      </c>
      <c r="J55" s="52">
        <v>1.0243361</v>
      </c>
      <c r="K55" s="52">
        <v>1.1070230000000001</v>
      </c>
      <c r="L55" s="52">
        <v>0.87465181000000003</v>
      </c>
      <c r="M55" s="52">
        <v>1.0405538999999999</v>
      </c>
      <c r="N55" s="27"/>
      <c r="O55" s="3" t="s">
        <v>73</v>
      </c>
    </row>
    <row r="56" spans="1:15" ht="21" thickBot="1">
      <c r="A56" s="2" t="s">
        <v>197</v>
      </c>
      <c r="B56" s="22" t="s">
        <v>148</v>
      </c>
      <c r="C56" s="38">
        <v>3.5</v>
      </c>
      <c r="D56" s="48">
        <f>AVERAGE(D57:D59)</f>
        <v>3.8259805</v>
      </c>
      <c r="E56" s="48">
        <f>AVERAGE(E57:E59)</f>
        <v>3.8259805</v>
      </c>
      <c r="F56" s="76"/>
      <c r="G56" s="76"/>
      <c r="H56" s="76"/>
      <c r="I56" s="48">
        <f>AVERAGE(I57:I59)</f>
        <v>1.0367566333333333</v>
      </c>
      <c r="J56" s="48">
        <f>AVERAGE(J57:J59)</f>
        <v>1.0367566333333333</v>
      </c>
      <c r="K56" s="76"/>
      <c r="L56" s="76"/>
      <c r="M56" s="76"/>
      <c r="N56" s="27"/>
    </row>
    <row r="57" spans="1:15" ht="21" thickBot="1">
      <c r="A57" s="29" t="s">
        <v>198</v>
      </c>
      <c r="B57" s="37" t="s">
        <v>74</v>
      </c>
      <c r="C57" s="68"/>
      <c r="D57" s="52">
        <v>3.9565217000000001</v>
      </c>
      <c r="E57" s="52">
        <v>3.9565217000000001</v>
      </c>
      <c r="F57" s="76"/>
      <c r="G57" s="76"/>
      <c r="H57" s="76"/>
      <c r="I57" s="52">
        <v>1.0734585000000001</v>
      </c>
      <c r="J57" s="52">
        <v>1.0734585000000001</v>
      </c>
      <c r="K57" s="76"/>
      <c r="L57" s="76"/>
      <c r="M57" s="76"/>
      <c r="N57" s="25"/>
      <c r="O57" s="3" t="s">
        <v>75</v>
      </c>
    </row>
    <row r="58" spans="1:15" ht="21" thickBot="1">
      <c r="A58" s="29" t="s">
        <v>198</v>
      </c>
      <c r="B58" s="36" t="s">
        <v>76</v>
      </c>
      <c r="C58" s="40">
        <v>4</v>
      </c>
      <c r="D58" s="52">
        <v>3.8372093</v>
      </c>
      <c r="E58" s="52">
        <v>3.8372093</v>
      </c>
      <c r="F58" s="76"/>
      <c r="G58" s="76"/>
      <c r="H58" s="76"/>
      <c r="I58" s="52">
        <v>1.0212865</v>
      </c>
      <c r="J58" s="52">
        <v>1.0212865</v>
      </c>
      <c r="K58" s="76"/>
      <c r="L58" s="76"/>
      <c r="M58" s="76"/>
      <c r="N58" s="27"/>
      <c r="O58" s="3" t="s">
        <v>77</v>
      </c>
    </row>
    <row r="59" spans="1:15" ht="21" thickBot="1">
      <c r="A59" s="29" t="s">
        <v>198</v>
      </c>
      <c r="B59" s="36" t="s">
        <v>78</v>
      </c>
      <c r="C59" s="40">
        <v>3</v>
      </c>
      <c r="D59" s="52">
        <v>3.6842104999999998</v>
      </c>
      <c r="E59" s="52">
        <v>3.6842104999999998</v>
      </c>
      <c r="F59" s="76"/>
      <c r="G59" s="76"/>
      <c r="H59" s="76"/>
      <c r="I59" s="52">
        <v>1.0155249</v>
      </c>
      <c r="J59" s="52">
        <v>1.0155249</v>
      </c>
      <c r="K59" s="76"/>
      <c r="L59" s="76"/>
      <c r="M59" s="76"/>
      <c r="N59" s="27"/>
      <c r="O59" s="3" t="s">
        <v>79</v>
      </c>
    </row>
    <row r="60" spans="1:15" ht="21" thickBot="1">
      <c r="A60" s="2" t="s">
        <v>197</v>
      </c>
      <c r="B60" s="22" t="s">
        <v>149</v>
      </c>
      <c r="C60" s="38">
        <v>5.16</v>
      </c>
      <c r="D60" s="48">
        <f>AVERAGE(D61:D66)</f>
        <v>4.1158124999999997</v>
      </c>
      <c r="E60" s="48">
        <f>AVERAGE(E61:E66)</f>
        <v>3.9569807400000001</v>
      </c>
      <c r="F60" s="76"/>
      <c r="G60" s="48">
        <f>AVERAGE(G61:G66)</f>
        <v>4.4648965333333335</v>
      </c>
      <c r="H60" s="76"/>
      <c r="I60" s="48">
        <f>AVERAGE(I61:I66)</f>
        <v>1.0136416083333335</v>
      </c>
      <c r="J60" s="48">
        <f>AVERAGE(J61:J66)</f>
        <v>0.97225754600000003</v>
      </c>
      <c r="K60" s="76"/>
      <c r="L60" s="48">
        <f>AVERAGE(L61:L66)</f>
        <v>1.0909936333333332</v>
      </c>
      <c r="M60" s="76"/>
      <c r="N60" s="25"/>
    </row>
    <row r="61" spans="1:15" ht="27" thickBot="1">
      <c r="A61" s="29" t="s">
        <v>198</v>
      </c>
      <c r="B61" s="35" t="s">
        <v>80</v>
      </c>
      <c r="C61" s="39">
        <v>6</v>
      </c>
      <c r="D61" s="52">
        <v>4</v>
      </c>
      <c r="E61" s="52">
        <v>4</v>
      </c>
      <c r="F61" s="76"/>
      <c r="G61" s="76"/>
      <c r="H61" s="76"/>
      <c r="I61" s="52">
        <v>0.89377417000000003</v>
      </c>
      <c r="J61" s="52">
        <v>0.89377417000000003</v>
      </c>
      <c r="K61" s="76"/>
      <c r="L61" s="76" t="s">
        <v>81</v>
      </c>
      <c r="M61" s="76"/>
      <c r="N61" s="27"/>
      <c r="O61" s="3" t="s">
        <v>82</v>
      </c>
    </row>
    <row r="62" spans="1:15" ht="41.25" customHeight="1" thickBot="1">
      <c r="A62" s="29" t="s">
        <v>198</v>
      </c>
      <c r="B62" s="35" t="s">
        <v>83</v>
      </c>
      <c r="C62" s="39">
        <v>5</v>
      </c>
      <c r="D62" s="52">
        <v>4.2811309</v>
      </c>
      <c r="E62" s="52">
        <v>4.0344828000000001</v>
      </c>
      <c r="F62" s="76"/>
      <c r="G62" s="52">
        <v>4.5405110000000004</v>
      </c>
      <c r="H62" s="76"/>
      <c r="I62" s="52">
        <v>1.020151</v>
      </c>
      <c r="J62" s="52">
        <v>0.98045788</v>
      </c>
      <c r="K62" s="76"/>
      <c r="L62" s="52">
        <v>1.0126782000000001</v>
      </c>
      <c r="M62" s="76"/>
      <c r="N62" s="27"/>
      <c r="O62" s="3" t="s">
        <v>84</v>
      </c>
    </row>
    <row r="63" spans="1:15" ht="28.5" customHeight="1" thickBot="1">
      <c r="A63" s="29" t="s">
        <v>198</v>
      </c>
      <c r="B63" s="35" t="s">
        <v>85</v>
      </c>
      <c r="C63" s="39">
        <v>5</v>
      </c>
      <c r="D63" s="52">
        <v>4.1187398999999996</v>
      </c>
      <c r="E63" s="52">
        <v>3.875</v>
      </c>
      <c r="F63" s="76"/>
      <c r="G63" s="52">
        <v>4.4345952999999998</v>
      </c>
      <c r="H63" s="76"/>
      <c r="I63" s="52">
        <v>1.1237652</v>
      </c>
      <c r="J63" s="52">
        <v>1.0692401</v>
      </c>
      <c r="K63" s="76"/>
      <c r="L63" s="52">
        <v>1.1339589999999999</v>
      </c>
      <c r="M63" s="76"/>
      <c r="N63" s="30"/>
      <c r="O63" s="3" t="s">
        <v>86</v>
      </c>
    </row>
    <row r="64" spans="1:15" ht="42.75" customHeight="1" thickBot="1">
      <c r="A64" s="29" t="s">
        <v>198</v>
      </c>
      <c r="B64" s="35" t="s">
        <v>87</v>
      </c>
      <c r="C64" s="39">
        <v>6</v>
      </c>
      <c r="D64" s="52">
        <v>4.0606061000000002</v>
      </c>
      <c r="E64" s="52">
        <v>4.0606061000000002</v>
      </c>
      <c r="F64" s="76"/>
      <c r="G64" s="76"/>
      <c r="H64" s="76"/>
      <c r="I64" s="52">
        <v>0.99730732</v>
      </c>
      <c r="J64" s="52">
        <v>0.99730732</v>
      </c>
      <c r="K64" s="76"/>
      <c r="L64" s="76"/>
      <c r="M64" s="76"/>
      <c r="N64" s="27"/>
      <c r="O64" s="3" t="s">
        <v>88</v>
      </c>
    </row>
    <row r="65" spans="1:15" ht="27.75" customHeight="1" thickBot="1">
      <c r="A65" s="29" t="s">
        <v>198</v>
      </c>
      <c r="B65" s="35" t="s">
        <v>89</v>
      </c>
      <c r="C65" s="39">
        <v>6</v>
      </c>
      <c r="D65" s="52">
        <v>4.4195833000000002</v>
      </c>
      <c r="E65" s="76"/>
      <c r="F65" s="76"/>
      <c r="G65" s="52">
        <v>4.4195833000000002</v>
      </c>
      <c r="H65" s="76"/>
      <c r="I65" s="52">
        <v>1.1263437000000001</v>
      </c>
      <c r="J65" s="76"/>
      <c r="K65" s="76"/>
      <c r="L65" s="52">
        <v>1.1263437000000001</v>
      </c>
      <c r="M65" s="76"/>
      <c r="N65" s="25"/>
      <c r="O65" s="3" t="s">
        <v>90</v>
      </c>
    </row>
    <row r="66" spans="1:15" ht="20.399999999999999">
      <c r="A66" s="29" t="s">
        <v>198</v>
      </c>
      <c r="B66" s="35" t="s">
        <v>91</v>
      </c>
      <c r="C66" s="39">
        <v>3</v>
      </c>
      <c r="D66" s="52">
        <v>3.8148148000000002</v>
      </c>
      <c r="E66" s="52">
        <v>3.8148148000000002</v>
      </c>
      <c r="F66" s="76"/>
      <c r="G66" s="76"/>
      <c r="H66" s="76"/>
      <c r="I66" s="52">
        <v>0.92050825999999997</v>
      </c>
      <c r="J66" s="52">
        <v>0.92050825999999997</v>
      </c>
      <c r="K66" s="76"/>
      <c r="L66" s="76"/>
      <c r="M66" s="76"/>
      <c r="N66" s="27"/>
      <c r="O66" s="3" t="s">
        <v>92</v>
      </c>
    </row>
    <row r="67" spans="1:15" ht="15" customHeight="1">
      <c r="A67" s="82" t="s">
        <v>150</v>
      </c>
      <c r="B67" s="85"/>
      <c r="C67" s="41"/>
      <c r="D67" s="53"/>
      <c r="E67" s="54"/>
      <c r="F67" s="54"/>
      <c r="G67" s="54"/>
      <c r="H67" s="54"/>
      <c r="I67" s="53"/>
      <c r="J67" s="54"/>
      <c r="K67" s="54"/>
      <c r="L67" s="54"/>
      <c r="M67" s="54"/>
      <c r="N67" s="25"/>
    </row>
    <row r="68" spans="1:15" ht="14.4" thickBot="1">
      <c r="A68" s="2" t="s">
        <v>197</v>
      </c>
      <c r="B68" s="22" t="s">
        <v>151</v>
      </c>
      <c r="C68" s="38">
        <v>4.5</v>
      </c>
      <c r="D68" s="48">
        <f>AVERAGE(AVERAGE(D70:D71),D72,D73,D74)</f>
        <v>4.1288772874999999</v>
      </c>
      <c r="E68" s="48">
        <f>AVERAGE(AVERAGE(E70:E71),E72,E73,E74)</f>
        <v>3.9436535666666668</v>
      </c>
      <c r="F68" s="48">
        <f>F73</f>
        <v>3.9375</v>
      </c>
      <c r="G68" s="48">
        <f>AVERAGE(G72:G73)</f>
        <v>4.4317727500000004</v>
      </c>
      <c r="H68" s="48">
        <f>AVERAGE(AVERAGE(H70:H71),H72,H73,H74)</f>
        <v>4.0681206333333337</v>
      </c>
      <c r="I68" s="48">
        <f>AVERAGE(AVERAGE(I70:I71),I72,I73,I74)</f>
        <v>1.0050797487500001</v>
      </c>
      <c r="J68" s="48">
        <f>AVERAGE(AVERAGE(J70:J71),J72,J73,J74)</f>
        <v>0.94461140999999993</v>
      </c>
      <c r="K68" s="48">
        <f>K73</f>
        <v>1.0410564</v>
      </c>
      <c r="L68" s="48">
        <f>AVERAGE(L72:L73)</f>
        <v>0.95388873000000007</v>
      </c>
      <c r="M68" s="48">
        <f>AVERAGE(AVERAGE(M70:M71),M72,M73,M74)</f>
        <v>1.1016801949999999</v>
      </c>
      <c r="N68" s="25"/>
    </row>
    <row r="69" spans="1:15" ht="21" thickBot="1">
      <c r="A69" s="29" t="s">
        <v>198</v>
      </c>
      <c r="B69" s="50" t="s">
        <v>181</v>
      </c>
      <c r="C69" s="49">
        <v>4</v>
      </c>
      <c r="D69" s="51">
        <v>4.33</v>
      </c>
      <c r="E69" s="51">
        <v>4.4000000000000004</v>
      </c>
      <c r="F69" s="76"/>
      <c r="G69" s="76"/>
      <c r="H69" s="51">
        <v>4.24</v>
      </c>
      <c r="I69" s="76"/>
      <c r="J69" s="76"/>
      <c r="K69" s="76"/>
      <c r="L69" s="76"/>
      <c r="M69" s="76"/>
      <c r="N69" s="25"/>
    </row>
    <row r="70" spans="1:15" ht="26.25" customHeight="1" thickBot="1">
      <c r="A70" s="2" t="s">
        <v>199</v>
      </c>
      <c r="B70" s="36" t="s">
        <v>93</v>
      </c>
      <c r="C70" s="68"/>
      <c r="D70" s="52">
        <v>4.1560419</v>
      </c>
      <c r="E70" s="52">
        <v>4.1785714</v>
      </c>
      <c r="F70" s="76"/>
      <c r="G70" s="76"/>
      <c r="H70" s="52">
        <v>4.1363636000000001</v>
      </c>
      <c r="I70" s="52">
        <v>0.81460719999999998</v>
      </c>
      <c r="J70" s="52">
        <v>0.66900269000000001</v>
      </c>
      <c r="K70" s="76"/>
      <c r="L70" s="76"/>
      <c r="M70" s="52">
        <v>0.93317523000000002</v>
      </c>
      <c r="N70" s="27"/>
      <c r="O70" s="3" t="s">
        <v>94</v>
      </c>
    </row>
    <row r="71" spans="1:15" ht="26.25" customHeight="1" thickBot="1">
      <c r="A71" s="2" t="s">
        <v>199</v>
      </c>
      <c r="B71" s="36" t="s">
        <v>95</v>
      </c>
      <c r="C71" s="68"/>
      <c r="D71" s="52">
        <v>4.5018868000000003</v>
      </c>
      <c r="E71" s="52">
        <v>4.6153845999999996</v>
      </c>
      <c r="F71" s="76"/>
      <c r="G71" s="76"/>
      <c r="H71" s="52">
        <v>4.3499999999999996</v>
      </c>
      <c r="I71" s="52">
        <v>0.91436395000000004</v>
      </c>
      <c r="J71" s="52">
        <v>0.71090956999999999</v>
      </c>
      <c r="K71" s="76"/>
      <c r="L71" s="76"/>
      <c r="M71" s="52">
        <v>1.1264147</v>
      </c>
      <c r="N71" s="27"/>
      <c r="O71" s="3" t="s">
        <v>96</v>
      </c>
    </row>
    <row r="72" spans="1:15" ht="29.25" customHeight="1">
      <c r="A72" s="29" t="s">
        <v>198</v>
      </c>
      <c r="B72" s="36" t="s">
        <v>172</v>
      </c>
      <c r="C72" s="40">
        <v>4</v>
      </c>
      <c r="D72" s="52">
        <v>4.3402759</v>
      </c>
      <c r="E72" s="76"/>
      <c r="F72" s="76"/>
      <c r="G72" s="52">
        <v>4.5207607000000003</v>
      </c>
      <c r="H72" s="52">
        <v>4.1785714</v>
      </c>
      <c r="I72" s="52">
        <v>0.93149632000000004</v>
      </c>
      <c r="J72" s="76"/>
      <c r="K72" s="76"/>
      <c r="L72" s="52">
        <v>0.90109676000000005</v>
      </c>
      <c r="M72" s="52">
        <v>0.93886561999999996</v>
      </c>
      <c r="N72" s="30"/>
      <c r="O72" s="3" t="s">
        <v>97</v>
      </c>
    </row>
    <row r="73" spans="1:15" ht="27" thickBot="1">
      <c r="A73" s="29" t="s">
        <v>198</v>
      </c>
      <c r="B73" s="36" t="s">
        <v>98</v>
      </c>
      <c r="C73" s="40">
        <v>4</v>
      </c>
      <c r="D73" s="52">
        <v>3.8765719000000001</v>
      </c>
      <c r="E73" s="52">
        <v>3.4642857</v>
      </c>
      <c r="F73" s="52">
        <v>3.9375</v>
      </c>
      <c r="G73" s="52">
        <v>4.3427847999999996</v>
      </c>
      <c r="H73" s="52">
        <v>3.7826086999999999</v>
      </c>
      <c r="I73" s="52">
        <v>1.1503451</v>
      </c>
      <c r="J73" s="52">
        <v>1.0698861</v>
      </c>
      <c r="K73" s="52">
        <v>1.0410564</v>
      </c>
      <c r="L73" s="52">
        <v>1.0066807</v>
      </c>
      <c r="M73" s="52">
        <v>1.3363799999999999</v>
      </c>
      <c r="N73" s="27"/>
      <c r="O73" s="3" t="s">
        <v>99</v>
      </c>
    </row>
    <row r="74" spans="1:15" ht="26.4">
      <c r="A74" s="29" t="s">
        <v>198</v>
      </c>
      <c r="B74" s="36" t="s">
        <v>100</v>
      </c>
      <c r="C74" s="40">
        <v>6</v>
      </c>
      <c r="D74" s="52">
        <v>3.969697</v>
      </c>
      <c r="E74" s="52">
        <v>3.969697</v>
      </c>
      <c r="F74" s="76"/>
      <c r="G74" s="76"/>
      <c r="H74" s="76"/>
      <c r="I74" s="52">
        <v>1.0739920000000001</v>
      </c>
      <c r="J74" s="52">
        <v>1.0739920000000001</v>
      </c>
      <c r="K74" s="76"/>
      <c r="L74" s="76"/>
      <c r="M74" s="76"/>
      <c r="N74" s="25"/>
      <c r="O74" s="3" t="s">
        <v>101</v>
      </c>
    </row>
    <row r="75" spans="1:15" ht="14.4" thickBot="1">
      <c r="A75" s="82" t="s">
        <v>152</v>
      </c>
      <c r="B75" s="85"/>
      <c r="C75" s="41"/>
      <c r="D75" s="53"/>
      <c r="E75" s="54"/>
      <c r="F75" s="54"/>
      <c r="G75" s="54"/>
      <c r="H75" s="54"/>
      <c r="I75" s="53"/>
      <c r="J75" s="54"/>
      <c r="K75" s="54"/>
      <c r="L75" s="54"/>
      <c r="M75" s="54"/>
      <c r="N75" s="25"/>
    </row>
    <row r="76" spans="1:15" ht="21" thickBot="1">
      <c r="A76" s="2" t="s">
        <v>197</v>
      </c>
      <c r="B76" s="22" t="s">
        <v>153</v>
      </c>
      <c r="C76" s="38">
        <v>5</v>
      </c>
      <c r="D76" s="48">
        <f>AVERAGE(D77:D78)</f>
        <v>3.8104166500000001</v>
      </c>
      <c r="E76" s="48">
        <f>AVERAGE(E77:E78)</f>
        <v>3.8104166500000001</v>
      </c>
      <c r="F76" s="76"/>
      <c r="G76" s="76"/>
      <c r="H76" s="76"/>
      <c r="I76" s="48">
        <f>AVERAGE(I77:I78)</f>
        <v>1.23425085</v>
      </c>
      <c r="J76" s="48">
        <f>AVERAGE(J77:J78)</f>
        <v>1.23425085</v>
      </c>
      <c r="K76" s="76"/>
      <c r="L76" s="76"/>
      <c r="M76" s="76"/>
      <c r="N76" s="25"/>
    </row>
    <row r="77" spans="1:15" ht="21" thickBot="1">
      <c r="A77" s="29" t="s">
        <v>198</v>
      </c>
      <c r="B77" s="36" t="s">
        <v>102</v>
      </c>
      <c r="C77" s="40">
        <v>5</v>
      </c>
      <c r="D77" s="52">
        <v>3.9333333000000001</v>
      </c>
      <c r="E77" s="52">
        <v>3.9333333000000001</v>
      </c>
      <c r="F77" s="76"/>
      <c r="G77" s="76"/>
      <c r="H77" s="76"/>
      <c r="I77" s="52">
        <v>1.3320913999999999</v>
      </c>
      <c r="J77" s="52">
        <v>1.3320913999999999</v>
      </c>
      <c r="K77" s="76"/>
      <c r="L77" s="76"/>
      <c r="M77" s="76"/>
      <c r="N77" s="25"/>
      <c r="O77" s="3" t="s">
        <v>103</v>
      </c>
    </row>
    <row r="78" spans="1:15" ht="20.399999999999999">
      <c r="A78" s="29" t="s">
        <v>198</v>
      </c>
      <c r="B78" s="36" t="s">
        <v>104</v>
      </c>
      <c r="C78" s="40">
        <v>5</v>
      </c>
      <c r="D78" s="52">
        <v>3.6875</v>
      </c>
      <c r="E78" s="52">
        <v>3.6875</v>
      </c>
      <c r="F78" s="76"/>
      <c r="G78" s="76"/>
      <c r="H78" s="76"/>
      <c r="I78" s="52">
        <v>1.1364103000000001</v>
      </c>
      <c r="J78" s="52">
        <v>1.1364103000000001</v>
      </c>
      <c r="K78" s="76"/>
      <c r="L78" s="76"/>
      <c r="M78" s="76"/>
      <c r="N78" s="25"/>
      <c r="O78" s="3" t="s">
        <v>105</v>
      </c>
    </row>
    <row r="79" spans="1:15" ht="15.75" customHeight="1" thickBot="1">
      <c r="A79" s="82" t="s">
        <v>154</v>
      </c>
      <c r="B79" s="85"/>
      <c r="C79" s="41"/>
      <c r="D79" s="53"/>
      <c r="E79" s="54"/>
      <c r="F79" s="54"/>
      <c r="G79" s="54"/>
      <c r="H79" s="54"/>
      <c r="I79" s="53"/>
      <c r="J79" s="54"/>
      <c r="K79" s="54"/>
      <c r="L79" s="54"/>
      <c r="M79" s="54"/>
      <c r="N79" s="25"/>
    </row>
    <row r="80" spans="1:15" ht="21" thickBot="1">
      <c r="A80" s="2" t="s">
        <v>197</v>
      </c>
      <c r="B80" s="22" t="s">
        <v>155</v>
      </c>
      <c r="C80" s="38">
        <v>4</v>
      </c>
      <c r="D80" s="48">
        <f>D81</f>
        <v>4.1974907000000004</v>
      </c>
      <c r="E80" s="48">
        <f>E81</f>
        <v>4.2307692000000001</v>
      </c>
      <c r="F80" s="48">
        <f>F81</f>
        <v>3.9</v>
      </c>
      <c r="G80" s="48">
        <f>G81</f>
        <v>4.5170260000000004</v>
      </c>
      <c r="H80" s="76"/>
      <c r="I80" s="48">
        <f>I81</f>
        <v>0.97957746000000001</v>
      </c>
      <c r="J80" s="48">
        <f>J81</f>
        <v>0.74153013999999995</v>
      </c>
      <c r="K80" s="48">
        <f>K81</f>
        <v>1.0538802</v>
      </c>
      <c r="L80" s="48">
        <f>L81</f>
        <v>0.98984000000000005</v>
      </c>
      <c r="M80" s="76"/>
      <c r="N80" s="25"/>
    </row>
    <row r="81" spans="1:15" ht="27" thickBot="1">
      <c r="A81" s="29" t="s">
        <v>198</v>
      </c>
      <c r="B81" s="36" t="s">
        <v>106</v>
      </c>
      <c r="C81" s="40">
        <v>4</v>
      </c>
      <c r="D81" s="52">
        <v>4.1974907000000004</v>
      </c>
      <c r="E81" s="52">
        <v>4.2307692000000001</v>
      </c>
      <c r="F81" s="52">
        <v>3.9</v>
      </c>
      <c r="G81" s="52">
        <v>4.5170260000000004</v>
      </c>
      <c r="H81" s="76"/>
      <c r="I81" s="52">
        <v>0.97957746000000001</v>
      </c>
      <c r="J81" s="52">
        <v>0.74153013999999995</v>
      </c>
      <c r="K81" s="52">
        <v>1.0538802</v>
      </c>
      <c r="L81" s="52">
        <v>0.98984000000000005</v>
      </c>
      <c r="M81" s="76"/>
      <c r="N81" s="27"/>
      <c r="O81" s="3" t="s">
        <v>107</v>
      </c>
    </row>
    <row r="82" spans="1:15" ht="20.399999999999999">
      <c r="A82" s="2" t="s">
        <v>197</v>
      </c>
      <c r="B82" s="22" t="s">
        <v>156</v>
      </c>
      <c r="C82" s="38">
        <v>5</v>
      </c>
      <c r="D82" s="48">
        <f>D83</f>
        <v>4.1359241999999998</v>
      </c>
      <c r="E82" s="76"/>
      <c r="F82" s="48">
        <f>F83</f>
        <v>3.8181818000000001</v>
      </c>
      <c r="G82" s="48">
        <f>G83</f>
        <v>4.2257088999999999</v>
      </c>
      <c r="H82" s="48">
        <f>H83</f>
        <v>4.3043478000000004</v>
      </c>
      <c r="I82" s="48">
        <f>I83</f>
        <v>1.0046440000000001</v>
      </c>
      <c r="J82" s="76"/>
      <c r="K82" s="48">
        <f>K83</f>
        <v>0.72824184000000003</v>
      </c>
      <c r="L82" s="48">
        <f>L83</f>
        <v>1.2108227</v>
      </c>
      <c r="M82" s="48">
        <f>M83</f>
        <v>0.91886875000000001</v>
      </c>
      <c r="N82" s="25"/>
    </row>
    <row r="83" spans="1:15" s="29" customFormat="1" ht="39.6">
      <c r="A83" s="29" t="s">
        <v>198</v>
      </c>
      <c r="B83" s="57" t="s">
        <v>173</v>
      </c>
      <c r="C83" s="61">
        <v>5</v>
      </c>
      <c r="D83" s="52">
        <v>4.1359241999999998</v>
      </c>
      <c r="E83" s="58"/>
      <c r="F83" s="52">
        <v>3.8181818000000001</v>
      </c>
      <c r="G83" s="52">
        <v>4.2257088999999999</v>
      </c>
      <c r="H83" s="52">
        <v>4.3043478000000004</v>
      </c>
      <c r="I83" s="52">
        <v>1.0046440000000001</v>
      </c>
      <c r="J83" s="58"/>
      <c r="K83" s="52">
        <v>0.72824184000000003</v>
      </c>
      <c r="L83" s="52">
        <v>1.2108227</v>
      </c>
      <c r="M83" s="52">
        <v>0.91886875000000001</v>
      </c>
      <c r="N83" s="60"/>
      <c r="O83" s="29" t="s">
        <v>108</v>
      </c>
    </row>
    <row r="84" spans="1:15" s="29" customFormat="1" ht="13.8">
      <c r="A84" s="29" t="s">
        <v>198</v>
      </c>
      <c r="B84" s="62" t="s">
        <v>185</v>
      </c>
      <c r="C84" s="63">
        <v>5</v>
      </c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0"/>
    </row>
    <row r="85" spans="1:15" ht="15.6">
      <c r="A85" s="91" t="s">
        <v>176</v>
      </c>
      <c r="B85" s="92"/>
      <c r="C85" s="42"/>
      <c r="D85" s="55"/>
      <c r="E85" s="56"/>
      <c r="F85" s="56"/>
      <c r="G85" s="56"/>
      <c r="H85" s="56"/>
      <c r="I85" s="55"/>
      <c r="J85" s="56"/>
      <c r="K85" s="56"/>
      <c r="L85" s="56"/>
      <c r="M85" s="56"/>
      <c r="N85" s="25"/>
    </row>
    <row r="86" spans="1:15" ht="14.4" thickBot="1">
      <c r="A86" s="82" t="s">
        <v>157</v>
      </c>
      <c r="B86" s="85"/>
      <c r="C86" s="41"/>
      <c r="D86" s="53"/>
      <c r="E86" s="54"/>
      <c r="F86" s="54"/>
      <c r="G86" s="54"/>
      <c r="H86" s="54"/>
      <c r="I86" s="53"/>
      <c r="J86" s="54"/>
      <c r="K86" s="54"/>
      <c r="L86" s="54"/>
      <c r="M86" s="54"/>
      <c r="N86" s="25"/>
    </row>
    <row r="87" spans="1:15" ht="21" thickBot="1">
      <c r="A87" s="2" t="s">
        <v>197</v>
      </c>
      <c r="B87" s="22" t="s">
        <v>158</v>
      </c>
      <c r="C87" s="38"/>
      <c r="D87" s="48">
        <f>D88</f>
        <v>4.1327321000000001</v>
      </c>
      <c r="E87" s="48">
        <f>E88</f>
        <v>4.1219511999999998</v>
      </c>
      <c r="F87" s="48">
        <f>F88</f>
        <v>3.9</v>
      </c>
      <c r="G87" s="48">
        <f>G88</f>
        <v>4.4014395999999998</v>
      </c>
      <c r="H87" s="76"/>
      <c r="I87" s="48">
        <f>I88</f>
        <v>1.0841365000000001</v>
      </c>
      <c r="J87" s="48">
        <f>J88</f>
        <v>0.95320194000000003</v>
      </c>
      <c r="K87" s="48">
        <f>K88</f>
        <v>1.1901052999999999</v>
      </c>
      <c r="L87" s="48">
        <f>L88</f>
        <v>1.0290482999999999</v>
      </c>
      <c r="M87" s="76"/>
      <c r="N87" s="27"/>
    </row>
    <row r="88" spans="1:15" ht="27" thickBot="1">
      <c r="A88" s="2" t="s">
        <v>198</v>
      </c>
      <c r="B88" s="35" t="s">
        <v>109</v>
      </c>
      <c r="C88" s="68"/>
      <c r="D88" s="52">
        <v>4.1327321000000001</v>
      </c>
      <c r="E88" s="52">
        <v>4.1219511999999998</v>
      </c>
      <c r="F88" s="52">
        <v>3.9</v>
      </c>
      <c r="G88" s="52">
        <v>4.4014395999999998</v>
      </c>
      <c r="H88" s="76"/>
      <c r="I88" s="52">
        <v>1.0841365000000001</v>
      </c>
      <c r="J88" s="52">
        <v>0.95320194000000003</v>
      </c>
      <c r="K88" s="52">
        <v>1.1901052999999999</v>
      </c>
      <c r="L88" s="52">
        <v>1.0290482999999999</v>
      </c>
      <c r="M88" s="76"/>
      <c r="N88" s="27"/>
      <c r="O88" s="3" t="s">
        <v>110</v>
      </c>
    </row>
    <row r="89" spans="1:15" ht="21" thickBot="1">
      <c r="A89" s="2" t="s">
        <v>197</v>
      </c>
      <c r="B89" s="22" t="s">
        <v>159</v>
      </c>
      <c r="C89" s="38"/>
      <c r="D89" s="48">
        <f>AVERAGE(D90:D93)</f>
        <v>3.6334174000000004</v>
      </c>
      <c r="E89" s="76"/>
      <c r="F89" s="48">
        <f>AVERAGE(F90:F93)</f>
        <v>3.2389706</v>
      </c>
      <c r="G89" s="48">
        <f>AVERAGE(G90:G93)</f>
        <v>4.0805766000000006</v>
      </c>
      <c r="H89" s="76"/>
      <c r="I89" s="48">
        <f>AVERAGE(I90:I93)</f>
        <v>1.240674075</v>
      </c>
      <c r="J89" s="76"/>
      <c r="K89" s="48">
        <f>AVERAGE(K90:K93)</f>
        <v>1.21645264</v>
      </c>
      <c r="L89" s="48">
        <f>AVERAGE(L90:L93)</f>
        <v>1.1104037200000001</v>
      </c>
      <c r="M89" s="76"/>
      <c r="N89" s="25"/>
    </row>
    <row r="90" spans="1:15" ht="21" thickBot="1">
      <c r="A90" s="2" t="s">
        <v>198</v>
      </c>
      <c r="B90" s="36" t="s">
        <v>111</v>
      </c>
      <c r="C90" s="68"/>
      <c r="D90" s="52">
        <v>3.8509182000000002</v>
      </c>
      <c r="E90" s="76"/>
      <c r="F90" s="52">
        <v>3.3529412000000001</v>
      </c>
      <c r="G90" s="52">
        <v>4.3301043000000004</v>
      </c>
      <c r="H90" s="76"/>
      <c r="I90" s="52">
        <v>1.3768682000000001</v>
      </c>
      <c r="J90" s="76"/>
      <c r="K90" s="52">
        <v>1.5487153</v>
      </c>
      <c r="L90" s="52">
        <v>0.98735117999999999</v>
      </c>
      <c r="M90" s="76"/>
      <c r="N90" s="25"/>
      <c r="O90" s="3" t="s">
        <v>112</v>
      </c>
    </row>
    <row r="91" spans="1:15" ht="21" thickBot="1">
      <c r="A91" s="2" t="s">
        <v>198</v>
      </c>
      <c r="B91" s="36" t="s">
        <v>113</v>
      </c>
      <c r="C91" s="68"/>
      <c r="D91" s="52">
        <v>3.5971758999999999</v>
      </c>
      <c r="E91" s="76"/>
      <c r="F91" s="52">
        <v>3.3529412000000001</v>
      </c>
      <c r="G91" s="52">
        <v>3.8464539000000002</v>
      </c>
      <c r="H91" s="76"/>
      <c r="I91" s="52">
        <v>1.2792425999999999</v>
      </c>
      <c r="J91" s="76"/>
      <c r="K91" s="52">
        <v>1.3405672</v>
      </c>
      <c r="L91" s="52">
        <v>1.1764226</v>
      </c>
      <c r="M91" s="76"/>
      <c r="N91" s="25"/>
      <c r="O91" s="3" t="s">
        <v>114</v>
      </c>
    </row>
    <row r="92" spans="1:15" ht="21" thickBot="1">
      <c r="A92" s="2" t="s">
        <v>198</v>
      </c>
      <c r="B92" s="36" t="s">
        <v>115</v>
      </c>
      <c r="C92" s="68"/>
      <c r="D92" s="52">
        <v>3.5564670999999999</v>
      </c>
      <c r="E92" s="76"/>
      <c r="F92" s="52">
        <v>3.15</v>
      </c>
      <c r="G92" s="52">
        <v>4.0576736999999996</v>
      </c>
      <c r="H92" s="76"/>
      <c r="I92" s="52">
        <v>1.1379239999999999</v>
      </c>
      <c r="J92" s="76"/>
      <c r="K92" s="52">
        <v>0.97215375999999998</v>
      </c>
      <c r="L92" s="52">
        <v>1.1370539</v>
      </c>
      <c r="M92" s="76"/>
      <c r="N92" s="25"/>
      <c r="O92" s="3" t="s">
        <v>116</v>
      </c>
    </row>
    <row r="93" spans="1:15" ht="26.4">
      <c r="A93" s="2" t="s">
        <v>198</v>
      </c>
      <c r="B93" s="36" t="s">
        <v>117</v>
      </c>
      <c r="C93" s="68"/>
      <c r="D93" s="52">
        <v>3.5291084000000001</v>
      </c>
      <c r="E93" s="76"/>
      <c r="F93" s="52">
        <v>3.1</v>
      </c>
      <c r="G93" s="52">
        <v>4.0880745000000003</v>
      </c>
      <c r="H93" s="76"/>
      <c r="I93" s="52">
        <v>1.1686615</v>
      </c>
      <c r="J93" s="76"/>
      <c r="K93" s="52">
        <v>1.0043743000000001</v>
      </c>
      <c r="L93" s="52">
        <v>1.1407871999999999</v>
      </c>
      <c r="M93" s="76"/>
      <c r="N93" s="25"/>
      <c r="O93" s="3" t="s">
        <v>118</v>
      </c>
    </row>
    <row r="94" spans="1:15" ht="13.8">
      <c r="A94" s="82" t="s">
        <v>160</v>
      </c>
      <c r="B94" s="85"/>
      <c r="C94" s="41"/>
      <c r="D94" s="53"/>
      <c r="E94" s="54"/>
      <c r="F94" s="54"/>
      <c r="G94" s="54"/>
      <c r="H94" s="54"/>
      <c r="I94" s="53"/>
      <c r="J94" s="54"/>
      <c r="K94" s="54"/>
      <c r="L94" s="54"/>
      <c r="M94" s="54"/>
      <c r="N94" s="25"/>
    </row>
    <row r="95" spans="1:15" ht="13.8">
      <c r="A95" s="2" t="s">
        <v>197</v>
      </c>
      <c r="B95" s="22" t="s">
        <v>161</v>
      </c>
      <c r="C95" s="38"/>
      <c r="D95" s="48">
        <f t="shared" ref="D95:M95" si="2">AVERAGE(D96:D97)</f>
        <v>4.7668420999999999</v>
      </c>
      <c r="E95" s="48">
        <f t="shared" si="2"/>
        <v>4.7117391499999997</v>
      </c>
      <c r="F95" s="48">
        <f t="shared" si="2"/>
        <v>4.7249999999999996</v>
      </c>
      <c r="G95" s="48">
        <f t="shared" si="2"/>
        <v>4.7414187999999999</v>
      </c>
      <c r="H95" s="48">
        <f t="shared" si="2"/>
        <v>4.890625</v>
      </c>
      <c r="I95" s="48">
        <f t="shared" si="2"/>
        <v>0.85292903500000006</v>
      </c>
      <c r="J95" s="48">
        <f t="shared" si="2"/>
        <v>0.87968975000000005</v>
      </c>
      <c r="K95" s="48">
        <f t="shared" si="2"/>
        <v>0.81067692499999999</v>
      </c>
      <c r="L95" s="48">
        <f t="shared" si="2"/>
        <v>0.89690734999999999</v>
      </c>
      <c r="M95" s="48">
        <f t="shared" si="2"/>
        <v>0.81307054000000001</v>
      </c>
      <c r="N95" s="25"/>
    </row>
    <row r="96" spans="1:15" ht="13.8">
      <c r="B96" s="36" t="s">
        <v>119</v>
      </c>
      <c r="C96" s="68"/>
      <c r="D96" s="52">
        <v>4.8814326000000001</v>
      </c>
      <c r="E96" s="52">
        <v>4.88</v>
      </c>
      <c r="F96" s="52">
        <v>4.95</v>
      </c>
      <c r="G96" s="52">
        <v>4.7438295000000004</v>
      </c>
      <c r="H96" s="52">
        <v>4.9375</v>
      </c>
      <c r="I96" s="52">
        <v>0.83971039000000003</v>
      </c>
      <c r="J96" s="52">
        <v>0.84808549</v>
      </c>
      <c r="K96" s="52">
        <v>0.87273743000000004</v>
      </c>
      <c r="L96" s="52">
        <v>0.92347964999999999</v>
      </c>
      <c r="M96" s="52">
        <v>0.71161673000000003</v>
      </c>
      <c r="N96" s="25"/>
      <c r="O96" s="3" t="s">
        <v>120</v>
      </c>
    </row>
    <row r="97" spans="1:15" ht="13.8">
      <c r="B97" s="36" t="s">
        <v>121</v>
      </c>
      <c r="C97" s="68"/>
      <c r="D97" s="52">
        <v>4.6522515999999996</v>
      </c>
      <c r="E97" s="52">
        <v>4.5434783000000003</v>
      </c>
      <c r="F97" s="52">
        <v>4.5</v>
      </c>
      <c r="G97" s="52">
        <v>4.7390081000000004</v>
      </c>
      <c r="H97" s="52">
        <v>4.84375</v>
      </c>
      <c r="I97" s="52">
        <v>0.86614767999999998</v>
      </c>
      <c r="J97" s="52">
        <v>0.91129400999999999</v>
      </c>
      <c r="K97" s="52">
        <v>0.74861641999999995</v>
      </c>
      <c r="L97" s="52">
        <v>0.87033505</v>
      </c>
      <c r="M97" s="52">
        <v>0.91452434999999999</v>
      </c>
      <c r="N97" s="25"/>
      <c r="O97" s="3" t="s">
        <v>122</v>
      </c>
    </row>
    <row r="98" spans="1:15" ht="13.8">
      <c r="A98" s="82" t="s">
        <v>162</v>
      </c>
      <c r="B98" s="85"/>
      <c r="C98" s="41"/>
      <c r="D98" s="53"/>
      <c r="E98" s="54"/>
      <c r="F98" s="54"/>
      <c r="G98" s="54"/>
      <c r="H98" s="54"/>
      <c r="I98" s="53"/>
      <c r="J98" s="54"/>
      <c r="K98" s="54"/>
      <c r="L98" s="54"/>
      <c r="M98" s="54"/>
      <c r="N98" s="25"/>
    </row>
    <row r="99" spans="1:15" ht="13.8">
      <c r="A99" s="2" t="s">
        <v>197</v>
      </c>
      <c r="B99" s="22" t="s">
        <v>163</v>
      </c>
      <c r="C99" s="38"/>
      <c r="D99" s="48">
        <f>AVERAGE(D100:D102)</f>
        <v>4.2857256999999995</v>
      </c>
      <c r="E99" s="48">
        <f>AVERAGE(E100:E102)</f>
        <v>4.4434840500000004</v>
      </c>
      <c r="F99" s="48">
        <f>AVERAGE(F100:F102)</f>
        <v>4.0745852000000005</v>
      </c>
      <c r="G99" s="48">
        <f>AVERAGE(G100:G102)</f>
        <v>4.6028789666666663</v>
      </c>
      <c r="H99" s="48">
        <f>H100</f>
        <v>4.3333332999999996</v>
      </c>
      <c r="I99" s="48">
        <f>AVERAGE(I100:I102)</f>
        <v>1.0838768366666667</v>
      </c>
      <c r="J99" s="48">
        <f>AVERAGE(J100:J102)</f>
        <v>0.97008702000000002</v>
      </c>
      <c r="K99" s="48">
        <f>AVERAGE(K100:K102)</f>
        <v>1.1094341666666667</v>
      </c>
      <c r="L99" s="48">
        <f>AVERAGE(L100:L102)</f>
        <v>0.96343321333333332</v>
      </c>
      <c r="M99" s="48">
        <f>M100</f>
        <v>1.0222046</v>
      </c>
      <c r="N99" s="22" t="e">
        <f>AVERAGE(N100:N102)</f>
        <v>#DIV/0!</v>
      </c>
    </row>
    <row r="100" spans="1:15" ht="27" thickBot="1">
      <c r="A100" s="2" t="s">
        <v>198</v>
      </c>
      <c r="B100" s="36" t="s">
        <v>123</v>
      </c>
      <c r="C100" s="68"/>
      <c r="D100" s="52">
        <v>4.4382486999999999</v>
      </c>
      <c r="E100" s="52">
        <v>4.3125</v>
      </c>
      <c r="F100" s="52">
        <v>4.45</v>
      </c>
      <c r="G100" s="52">
        <v>4.6815362</v>
      </c>
      <c r="H100" s="52">
        <v>4.3333332999999996</v>
      </c>
      <c r="I100" s="52">
        <v>1.0040198</v>
      </c>
      <c r="J100" s="52">
        <v>1.1132576000000001</v>
      </c>
      <c r="K100" s="52">
        <v>0.98257930000000004</v>
      </c>
      <c r="L100" s="52">
        <v>0.85511283999999999</v>
      </c>
      <c r="M100" s="52">
        <v>1.0222046</v>
      </c>
      <c r="N100" s="27"/>
      <c r="O100" s="3" t="s">
        <v>124</v>
      </c>
    </row>
    <row r="101" spans="1:15" ht="54.75" customHeight="1" thickBot="1">
      <c r="A101" s="2" t="s">
        <v>198</v>
      </c>
      <c r="B101" s="36" t="s">
        <v>125</v>
      </c>
      <c r="C101" s="68"/>
      <c r="D101" s="52">
        <v>4.5845908</v>
      </c>
      <c r="E101" s="52">
        <v>4.5744680999999998</v>
      </c>
      <c r="F101" s="52">
        <v>4.5384615000000004</v>
      </c>
      <c r="G101" s="52">
        <v>4.6512244000000003</v>
      </c>
      <c r="H101" s="76"/>
      <c r="I101" s="52">
        <v>0.97936221000000001</v>
      </c>
      <c r="J101" s="52">
        <v>0.82691643999999997</v>
      </c>
      <c r="K101" s="52">
        <v>1.1681178000000001</v>
      </c>
      <c r="L101" s="52">
        <v>1.0008360999999999</v>
      </c>
      <c r="M101" s="76"/>
      <c r="N101" s="27"/>
      <c r="O101" s="3" t="s">
        <v>126</v>
      </c>
    </row>
    <row r="102" spans="1:15" ht="26.4">
      <c r="A102" s="2" t="s">
        <v>198</v>
      </c>
      <c r="B102" s="36" t="s">
        <v>127</v>
      </c>
      <c r="C102" s="68"/>
      <c r="D102" s="52">
        <v>3.8343376</v>
      </c>
      <c r="E102" s="76"/>
      <c r="F102" s="52">
        <v>3.2352941</v>
      </c>
      <c r="G102" s="52">
        <v>4.4758763000000004</v>
      </c>
      <c r="H102" s="76"/>
      <c r="I102" s="52">
        <v>1.2682484999999999</v>
      </c>
      <c r="J102" s="76"/>
      <c r="K102" s="52">
        <v>1.1776054</v>
      </c>
      <c r="L102" s="52">
        <v>1.0343507000000001</v>
      </c>
      <c r="M102" s="76"/>
      <c r="N102" s="25"/>
      <c r="O102" s="3" t="s">
        <v>128</v>
      </c>
    </row>
    <row r="103" spans="1:15" ht="15.6">
      <c r="A103" s="91" t="s">
        <v>177</v>
      </c>
      <c r="B103" s="92"/>
      <c r="C103" s="42"/>
      <c r="D103" s="55"/>
      <c r="E103" s="56"/>
      <c r="F103" s="56"/>
      <c r="G103" s="56"/>
      <c r="H103" s="56"/>
      <c r="I103" s="55"/>
      <c r="J103" s="56"/>
      <c r="K103" s="56"/>
      <c r="L103" s="56"/>
      <c r="M103" s="56"/>
      <c r="N103" s="25"/>
    </row>
    <row r="104" spans="1:15" ht="13.8">
      <c r="A104" s="82" t="s">
        <v>164</v>
      </c>
      <c r="B104" s="85"/>
      <c r="C104" s="41"/>
      <c r="D104" s="53"/>
      <c r="E104" s="54"/>
      <c r="F104" s="54"/>
      <c r="G104" s="54"/>
      <c r="H104" s="54"/>
      <c r="I104" s="53"/>
      <c r="J104" s="54"/>
      <c r="K104" s="54"/>
      <c r="L104" s="54"/>
      <c r="M104" s="54"/>
      <c r="N104" s="25"/>
    </row>
    <row r="105" spans="1:15" ht="14.4" thickBot="1">
      <c r="A105" s="2" t="s">
        <v>197</v>
      </c>
      <c r="B105" s="22" t="s">
        <v>165</v>
      </c>
      <c r="C105" s="38">
        <v>5</v>
      </c>
      <c r="D105" s="48">
        <f t="shared" ref="D105:M105" si="3">AVERAGE(D106:D107)</f>
        <v>4.1088143499999994</v>
      </c>
      <c r="E105" s="48">
        <f t="shared" si="3"/>
        <v>4.1810207500000001</v>
      </c>
      <c r="F105" s="48">
        <f t="shared" si="3"/>
        <v>3.2857143</v>
      </c>
      <c r="G105" s="48">
        <f t="shared" si="3"/>
        <v>4.4033455999999997</v>
      </c>
      <c r="H105" s="48">
        <f t="shared" si="3"/>
        <v>4.1333333000000003</v>
      </c>
      <c r="I105" s="48">
        <f t="shared" si="3"/>
        <v>1.0119641800000001</v>
      </c>
      <c r="J105" s="48">
        <f t="shared" si="3"/>
        <v>0.88953126500000002</v>
      </c>
      <c r="K105" s="48">
        <f t="shared" si="3"/>
        <v>0.97130954000000003</v>
      </c>
      <c r="L105" s="48">
        <f t="shared" si="3"/>
        <v>1.0828101000000001</v>
      </c>
      <c r="M105" s="48">
        <f t="shared" si="3"/>
        <v>1.2717417</v>
      </c>
      <c r="N105" s="25"/>
    </row>
    <row r="106" spans="1:15" ht="26.4">
      <c r="A106" s="2" t="s">
        <v>198</v>
      </c>
      <c r="B106" s="36" t="s">
        <v>129</v>
      </c>
      <c r="C106" s="40">
        <v>5</v>
      </c>
      <c r="D106" s="52">
        <v>4.2105262999999997</v>
      </c>
      <c r="E106" s="52">
        <v>4.2105262999999997</v>
      </c>
      <c r="F106" s="76"/>
      <c r="G106" s="76"/>
      <c r="H106" s="76"/>
      <c r="I106" s="52">
        <v>0.87420525999999998</v>
      </c>
      <c r="J106" s="52">
        <v>0.87420525999999998</v>
      </c>
      <c r="K106" s="76"/>
      <c r="L106" s="76"/>
      <c r="M106" s="76"/>
      <c r="N106" s="25"/>
      <c r="O106" s="3" t="s">
        <v>130</v>
      </c>
    </row>
    <row r="107" spans="1:15" ht="26.4">
      <c r="A107" s="2" t="s">
        <v>198</v>
      </c>
      <c r="B107" s="36" t="s">
        <v>131</v>
      </c>
      <c r="C107" s="40">
        <v>5</v>
      </c>
      <c r="D107" s="52">
        <v>4.0071024</v>
      </c>
      <c r="E107" s="52">
        <v>4.1515152000000004</v>
      </c>
      <c r="F107" s="52">
        <v>3.2857143</v>
      </c>
      <c r="G107" s="52">
        <v>4.4033455999999997</v>
      </c>
      <c r="H107" s="52">
        <v>4.1333333000000003</v>
      </c>
      <c r="I107" s="52">
        <v>1.1497231000000001</v>
      </c>
      <c r="J107" s="52">
        <v>0.90485727000000005</v>
      </c>
      <c r="K107" s="52">
        <v>0.97130954000000003</v>
      </c>
      <c r="L107" s="52">
        <v>1.0828101000000001</v>
      </c>
      <c r="M107" s="52">
        <v>1.2717417</v>
      </c>
      <c r="N107" s="25"/>
      <c r="O107" s="3" t="s">
        <v>132</v>
      </c>
    </row>
    <row r="108" spans="1:15" ht="14.4" thickBot="1">
      <c r="A108" s="82" t="s">
        <v>166</v>
      </c>
      <c r="B108" s="85"/>
      <c r="C108" s="41"/>
      <c r="D108" s="53"/>
      <c r="E108" s="54"/>
      <c r="F108" s="54"/>
      <c r="G108" s="54"/>
      <c r="H108" s="54"/>
      <c r="I108" s="53"/>
      <c r="J108" s="54"/>
      <c r="K108" s="54"/>
      <c r="L108" s="54"/>
      <c r="M108" s="54"/>
      <c r="N108" s="25"/>
    </row>
    <row r="109" spans="1:15" ht="21" thickBot="1">
      <c r="A109" s="2" t="s">
        <v>197</v>
      </c>
      <c r="B109" s="22" t="s">
        <v>167</v>
      </c>
      <c r="C109" s="38">
        <v>3.4</v>
      </c>
      <c r="D109" s="48">
        <f>D110</f>
        <v>4.2888888999999999</v>
      </c>
      <c r="E109" s="48">
        <f>E110</f>
        <v>4.2888888999999999</v>
      </c>
      <c r="F109" s="76"/>
      <c r="G109" s="76"/>
      <c r="H109" s="76"/>
      <c r="I109" s="48">
        <f>I110</f>
        <v>0.94386614000000002</v>
      </c>
      <c r="J109" s="48">
        <f>J110</f>
        <v>0.94386614000000002</v>
      </c>
      <c r="K109" s="76"/>
      <c r="L109" s="76"/>
      <c r="M109" s="76"/>
      <c r="N109" s="25"/>
    </row>
    <row r="110" spans="1:15" ht="26.4">
      <c r="A110" s="2" t="s">
        <v>198</v>
      </c>
      <c r="B110" s="36" t="s">
        <v>133</v>
      </c>
      <c r="C110" s="40">
        <v>4</v>
      </c>
      <c r="D110" s="52">
        <v>4.2888888999999999</v>
      </c>
      <c r="E110" s="52">
        <v>4.2888888999999999</v>
      </c>
      <c r="F110" s="76"/>
      <c r="G110" s="76"/>
      <c r="H110" s="76"/>
      <c r="I110" s="52">
        <v>0.94386614000000002</v>
      </c>
      <c r="J110" s="52">
        <v>0.94386614000000002</v>
      </c>
      <c r="K110" s="76"/>
      <c r="L110" s="76"/>
      <c r="M110" s="76"/>
      <c r="N110" s="25"/>
      <c r="O110" s="3" t="s">
        <v>134</v>
      </c>
    </row>
    <row r="111" spans="1:15" ht="13.8">
      <c r="A111" s="2" t="s">
        <v>198</v>
      </c>
      <c r="B111" s="65" t="s">
        <v>186</v>
      </c>
      <c r="C111" s="66">
        <v>3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25"/>
    </row>
    <row r="112" spans="1:15" ht="26.4">
      <c r="A112" s="2" t="s">
        <v>198</v>
      </c>
      <c r="B112" s="65" t="s">
        <v>187</v>
      </c>
      <c r="C112" s="66">
        <v>3</v>
      </c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25"/>
    </row>
    <row r="113" spans="1:15" ht="26.4">
      <c r="A113" s="2" t="s">
        <v>198</v>
      </c>
      <c r="B113" s="65" t="s">
        <v>188</v>
      </c>
      <c r="C113" s="66">
        <v>3</v>
      </c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25"/>
    </row>
    <row r="114" spans="1:15" ht="26.4">
      <c r="A114" s="2" t="s">
        <v>198</v>
      </c>
      <c r="B114" s="66" t="s">
        <v>189</v>
      </c>
      <c r="C114" s="66">
        <v>4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25"/>
    </row>
    <row r="115" spans="1:15" ht="14.4" thickBot="1">
      <c r="A115" s="82" t="s">
        <v>168</v>
      </c>
      <c r="B115" s="85"/>
      <c r="C115" s="41"/>
      <c r="D115" s="53"/>
      <c r="E115" s="54"/>
      <c r="F115" s="54"/>
      <c r="G115" s="54"/>
      <c r="H115" s="54"/>
      <c r="I115" s="53"/>
      <c r="J115" s="54"/>
      <c r="K115" s="54"/>
      <c r="L115" s="54"/>
      <c r="M115" s="54"/>
      <c r="N115" s="25"/>
    </row>
    <row r="116" spans="1:15" ht="21" thickBot="1">
      <c r="A116" s="2" t="s">
        <v>197</v>
      </c>
      <c r="B116" s="22" t="s">
        <v>169</v>
      </c>
      <c r="C116" s="38">
        <v>5</v>
      </c>
      <c r="D116" s="48">
        <f>AVERAGE(D117:D118)</f>
        <v>3.8782051499999999</v>
      </c>
      <c r="E116" s="48">
        <f>AVERAGE(E117:E118)</f>
        <v>3.8782051499999999</v>
      </c>
      <c r="F116" s="76"/>
      <c r="G116" s="76"/>
      <c r="H116" s="76"/>
      <c r="I116" s="48">
        <f>AVERAGE(I117:I118)</f>
        <v>0.81406187499999993</v>
      </c>
      <c r="J116" s="48">
        <f>AVERAGE(J117:J118)</f>
        <v>0.81406187499999993</v>
      </c>
      <c r="K116" s="76"/>
      <c r="L116" s="76"/>
      <c r="M116" s="76"/>
      <c r="N116" s="25"/>
    </row>
    <row r="117" spans="1:15" ht="21" thickBot="1">
      <c r="A117" s="2" t="s">
        <v>198</v>
      </c>
      <c r="B117" s="36" t="s">
        <v>135</v>
      </c>
      <c r="C117" s="40">
        <v>5</v>
      </c>
      <c r="D117" s="52">
        <v>3.8717948999999998</v>
      </c>
      <c r="E117" s="52">
        <v>3.8717948999999998</v>
      </c>
      <c r="F117" s="76"/>
      <c r="G117" s="76"/>
      <c r="H117" s="76"/>
      <c r="I117" s="52">
        <v>0.86329911000000004</v>
      </c>
      <c r="J117" s="52">
        <v>0.86329911000000004</v>
      </c>
      <c r="K117" s="76"/>
      <c r="L117" s="76"/>
      <c r="M117" s="76"/>
      <c r="N117" s="25"/>
      <c r="O117" s="3" t="s">
        <v>136</v>
      </c>
    </row>
    <row r="118" spans="1:15" ht="26.4">
      <c r="A118" s="2" t="s">
        <v>198</v>
      </c>
      <c r="B118" s="36" t="s">
        <v>137</v>
      </c>
      <c r="C118" s="68"/>
      <c r="D118" s="52">
        <v>3.8846153999999999</v>
      </c>
      <c r="E118" s="52">
        <v>3.8846153999999999</v>
      </c>
      <c r="F118" s="76"/>
      <c r="G118" s="76"/>
      <c r="H118" s="76"/>
      <c r="I118" s="52">
        <v>0.76482463999999994</v>
      </c>
      <c r="J118" s="52">
        <v>0.76482463999999994</v>
      </c>
      <c r="K118" s="76"/>
      <c r="L118" s="76"/>
      <c r="M118" s="76"/>
      <c r="N118" s="25"/>
      <c r="O118" s="3" t="s">
        <v>138</v>
      </c>
    </row>
    <row r="119" spans="1:15">
      <c r="B119" s="31"/>
      <c r="C119" s="31"/>
      <c r="D119" s="31"/>
      <c r="I119" s="31"/>
    </row>
    <row r="135" spans="5:15" s="1" customFormat="1">
      <c r="E135" s="2"/>
      <c r="F135" s="2"/>
      <c r="G135" s="2"/>
      <c r="H135" s="2"/>
      <c r="J135" s="2"/>
      <c r="K135" s="2"/>
      <c r="L135" s="2"/>
      <c r="M135" s="2"/>
      <c r="O135" s="32"/>
    </row>
    <row r="136" spans="5:15" s="1" customFormat="1">
      <c r="E136" s="2"/>
      <c r="F136" s="2"/>
      <c r="G136" s="2"/>
      <c r="H136" s="2"/>
      <c r="J136" s="2"/>
      <c r="K136" s="2"/>
      <c r="L136" s="2"/>
      <c r="M136" s="2"/>
      <c r="O136" s="32"/>
    </row>
    <row r="137" spans="5:15" s="1" customFormat="1">
      <c r="E137" s="2"/>
      <c r="F137" s="2"/>
      <c r="G137" s="2"/>
      <c r="H137" s="2"/>
      <c r="J137" s="2"/>
      <c r="K137" s="2"/>
      <c r="L137" s="2"/>
      <c r="M137" s="2"/>
      <c r="O137" s="32"/>
    </row>
    <row r="138" spans="5:15" s="1" customFormat="1">
      <c r="E138" s="2"/>
      <c r="F138" s="2"/>
      <c r="G138" s="2"/>
      <c r="H138" s="2"/>
      <c r="J138" s="2"/>
      <c r="K138" s="2"/>
      <c r="L138" s="2"/>
      <c r="M138" s="2"/>
      <c r="O138" s="32"/>
    </row>
    <row r="139" spans="5:15" s="1" customFormat="1">
      <c r="E139" s="2"/>
      <c r="F139" s="2"/>
      <c r="G139" s="2"/>
      <c r="H139" s="2"/>
      <c r="J139" s="2"/>
      <c r="K139" s="2"/>
      <c r="L139" s="2"/>
      <c r="M139" s="2"/>
      <c r="O139" s="32"/>
    </row>
    <row r="140" spans="5:15" s="1" customFormat="1">
      <c r="E140" s="2"/>
      <c r="F140" s="2"/>
      <c r="G140" s="2"/>
      <c r="H140" s="2"/>
      <c r="J140" s="2"/>
      <c r="K140" s="2"/>
      <c r="L140" s="2"/>
      <c r="M140" s="2"/>
      <c r="O140" s="32"/>
    </row>
    <row r="141" spans="5:15" s="1" customFormat="1">
      <c r="E141" s="2"/>
      <c r="F141" s="2"/>
      <c r="G141" s="2"/>
      <c r="H141" s="2"/>
      <c r="J141" s="2"/>
      <c r="K141" s="2"/>
      <c r="L141" s="2"/>
      <c r="M141" s="2"/>
      <c r="O141" s="32"/>
    </row>
    <row r="142" spans="5:15" s="1" customFormat="1">
      <c r="E142" s="2"/>
      <c r="F142" s="2"/>
      <c r="G142" s="2"/>
      <c r="H142" s="2"/>
      <c r="J142" s="2"/>
      <c r="K142" s="2"/>
      <c r="L142" s="2"/>
      <c r="M142" s="2"/>
      <c r="O142" s="32"/>
    </row>
    <row r="143" spans="5:15" s="1" customFormat="1">
      <c r="E143" s="2"/>
      <c r="F143" s="2"/>
      <c r="G143" s="2"/>
      <c r="H143" s="2"/>
      <c r="J143" s="2"/>
      <c r="K143" s="2"/>
      <c r="L143" s="2"/>
      <c r="M143" s="2"/>
      <c r="O143" s="32"/>
    </row>
    <row r="144" spans="5:15" s="1" customFormat="1">
      <c r="E144" s="2"/>
      <c r="F144" s="2"/>
      <c r="G144" s="2"/>
      <c r="H144" s="2"/>
      <c r="J144" s="2"/>
      <c r="K144" s="2"/>
      <c r="L144" s="2"/>
      <c r="M144" s="2"/>
      <c r="O144" s="32"/>
    </row>
    <row r="145" spans="5:15" s="1" customFormat="1">
      <c r="E145" s="2"/>
      <c r="F145" s="2"/>
      <c r="G145" s="2"/>
      <c r="H145" s="2"/>
      <c r="J145" s="2"/>
      <c r="K145" s="2"/>
      <c r="L145" s="2"/>
      <c r="M145" s="2"/>
      <c r="O145" s="32"/>
    </row>
    <row r="146" spans="5:15" s="1" customFormat="1">
      <c r="E146" s="2"/>
      <c r="F146" s="2"/>
      <c r="G146" s="2"/>
      <c r="H146" s="2"/>
      <c r="J146" s="2"/>
      <c r="K146" s="2"/>
      <c r="L146" s="2"/>
      <c r="M146" s="2"/>
      <c r="O146" s="32"/>
    </row>
    <row r="147" spans="5:15" s="1" customFormat="1">
      <c r="E147" s="2"/>
      <c r="F147" s="2"/>
      <c r="G147" s="2"/>
      <c r="H147" s="2"/>
      <c r="J147" s="2"/>
      <c r="K147" s="2"/>
      <c r="L147" s="2"/>
      <c r="M147" s="2"/>
      <c r="O147" s="32"/>
    </row>
    <row r="148" spans="5:15" s="1" customFormat="1">
      <c r="E148" s="2"/>
      <c r="F148" s="2"/>
      <c r="G148" s="2"/>
      <c r="H148" s="2"/>
      <c r="J148" s="2"/>
      <c r="K148" s="2"/>
      <c r="L148" s="2"/>
      <c r="M148" s="2"/>
      <c r="O148" s="32"/>
    </row>
    <row r="149" spans="5:15" s="1" customFormat="1">
      <c r="E149" s="2"/>
      <c r="F149" s="2"/>
      <c r="G149" s="2"/>
      <c r="H149" s="2"/>
      <c r="J149" s="2"/>
      <c r="K149" s="2"/>
      <c r="L149" s="2"/>
      <c r="M149" s="2"/>
      <c r="O149" s="32"/>
    </row>
    <row r="150" spans="5:15" s="1" customFormat="1">
      <c r="E150" s="2"/>
      <c r="F150" s="2"/>
      <c r="G150" s="2"/>
      <c r="H150" s="2"/>
      <c r="J150" s="2"/>
      <c r="K150" s="2"/>
      <c r="L150" s="2"/>
      <c r="M150" s="2"/>
      <c r="O150" s="32"/>
    </row>
    <row r="151" spans="5:15" s="1" customFormat="1">
      <c r="E151" s="2"/>
      <c r="F151" s="2"/>
      <c r="G151" s="2"/>
      <c r="H151" s="2"/>
      <c r="J151" s="2"/>
      <c r="K151" s="2"/>
      <c r="L151" s="2"/>
      <c r="M151" s="2"/>
      <c r="O151" s="32"/>
    </row>
    <row r="152" spans="5:15" s="1" customFormat="1">
      <c r="E152" s="2"/>
      <c r="F152" s="2"/>
      <c r="G152" s="2"/>
      <c r="H152" s="2"/>
      <c r="J152" s="2"/>
      <c r="K152" s="2"/>
      <c r="L152" s="2"/>
      <c r="M152" s="2"/>
      <c r="O152" s="32"/>
    </row>
    <row r="153" spans="5:15" s="1" customFormat="1">
      <c r="E153" s="2"/>
      <c r="F153" s="2"/>
      <c r="G153" s="2"/>
      <c r="H153" s="2"/>
      <c r="J153" s="2"/>
      <c r="K153" s="2"/>
      <c r="L153" s="2"/>
      <c r="M153" s="2"/>
      <c r="O153" s="32"/>
    </row>
    <row r="154" spans="5:15" s="1" customFormat="1">
      <c r="E154" s="2"/>
      <c r="F154" s="2"/>
      <c r="G154" s="2"/>
      <c r="H154" s="2"/>
      <c r="J154" s="2"/>
      <c r="K154" s="2"/>
      <c r="L154" s="2"/>
      <c r="M154" s="2"/>
      <c r="O154" s="32"/>
    </row>
    <row r="155" spans="5:15" s="1" customFormat="1">
      <c r="E155" s="2"/>
      <c r="F155" s="2"/>
      <c r="G155" s="2"/>
      <c r="H155" s="2"/>
      <c r="J155" s="2"/>
      <c r="K155" s="2"/>
      <c r="L155" s="2"/>
      <c r="M155" s="2"/>
      <c r="O155" s="32"/>
    </row>
    <row r="156" spans="5:15" s="1" customFormat="1">
      <c r="E156" s="2"/>
      <c r="F156" s="2"/>
      <c r="G156" s="2"/>
      <c r="H156" s="2"/>
      <c r="J156" s="2"/>
      <c r="K156" s="2"/>
      <c r="L156" s="2"/>
      <c r="M156" s="2"/>
      <c r="O156" s="32"/>
    </row>
    <row r="157" spans="5:15" s="1" customFormat="1">
      <c r="E157" s="2"/>
      <c r="F157" s="2"/>
      <c r="G157" s="2"/>
      <c r="H157" s="2"/>
      <c r="J157" s="2"/>
      <c r="K157" s="2"/>
      <c r="L157" s="2"/>
      <c r="M157" s="2"/>
      <c r="O157" s="32"/>
    </row>
    <row r="158" spans="5:15" s="1" customFormat="1">
      <c r="E158" s="2"/>
      <c r="F158" s="2"/>
      <c r="G158" s="2"/>
      <c r="H158" s="2"/>
      <c r="J158" s="2"/>
      <c r="K158" s="2"/>
      <c r="L158" s="2"/>
      <c r="M158" s="2"/>
      <c r="O158" s="32"/>
    </row>
    <row r="159" spans="5:15" s="1" customFormat="1">
      <c r="E159" s="2"/>
      <c r="F159" s="2"/>
      <c r="G159" s="2"/>
      <c r="H159" s="2"/>
      <c r="J159" s="2"/>
      <c r="K159" s="2"/>
      <c r="L159" s="2"/>
      <c r="M159" s="2"/>
      <c r="O159" s="32"/>
    </row>
    <row r="160" spans="5:15" s="1" customFormat="1">
      <c r="E160" s="2"/>
      <c r="F160" s="2"/>
      <c r="G160" s="2"/>
      <c r="H160" s="2"/>
      <c r="J160" s="2"/>
      <c r="K160" s="2"/>
      <c r="L160" s="2"/>
      <c r="M160" s="2"/>
      <c r="O160" s="32"/>
    </row>
    <row r="161" spans="5:15" s="1" customFormat="1">
      <c r="E161" s="2"/>
      <c r="F161" s="2"/>
      <c r="G161" s="2"/>
      <c r="H161" s="2"/>
      <c r="J161" s="2"/>
      <c r="K161" s="2"/>
      <c r="L161" s="2"/>
      <c r="M161" s="2"/>
      <c r="O161" s="32"/>
    </row>
    <row r="162" spans="5:15" s="1" customFormat="1">
      <c r="E162" s="2"/>
      <c r="F162" s="2"/>
      <c r="G162" s="2"/>
      <c r="H162" s="2"/>
      <c r="J162" s="2"/>
      <c r="K162" s="2"/>
      <c r="L162" s="2"/>
      <c r="M162" s="2"/>
      <c r="O162" s="32"/>
    </row>
    <row r="163" spans="5:15" s="1" customFormat="1">
      <c r="E163" s="2"/>
      <c r="F163" s="2"/>
      <c r="G163" s="2"/>
      <c r="H163" s="2"/>
      <c r="J163" s="2"/>
      <c r="K163" s="2"/>
      <c r="L163" s="2"/>
      <c r="M163" s="2"/>
      <c r="O163" s="32"/>
    </row>
    <row r="164" spans="5:15" s="1" customFormat="1">
      <c r="E164" s="2"/>
      <c r="F164" s="2"/>
      <c r="G164" s="2"/>
      <c r="H164" s="2"/>
      <c r="J164" s="2"/>
      <c r="K164" s="2"/>
      <c r="L164" s="2"/>
      <c r="M164" s="2"/>
      <c r="O164" s="32"/>
    </row>
    <row r="165" spans="5:15" s="1" customFormat="1">
      <c r="E165" s="2"/>
      <c r="F165" s="2"/>
      <c r="G165" s="2"/>
      <c r="H165" s="2"/>
      <c r="J165" s="2"/>
      <c r="K165" s="2"/>
      <c r="L165" s="2"/>
      <c r="M165" s="2"/>
      <c r="O165" s="32"/>
    </row>
    <row r="166" spans="5:15" s="1" customFormat="1">
      <c r="E166" s="2"/>
      <c r="F166" s="2"/>
      <c r="G166" s="2"/>
      <c r="H166" s="2"/>
      <c r="J166" s="2"/>
      <c r="K166" s="2"/>
      <c r="L166" s="2"/>
      <c r="M166" s="2"/>
      <c r="O166" s="32"/>
    </row>
    <row r="167" spans="5:15" s="1" customFormat="1">
      <c r="E167" s="2"/>
      <c r="F167" s="2"/>
      <c r="G167" s="2"/>
      <c r="H167" s="2"/>
      <c r="J167" s="2"/>
      <c r="K167" s="2"/>
      <c r="L167" s="2"/>
      <c r="M167" s="2"/>
      <c r="O167" s="32"/>
    </row>
    <row r="168" spans="5:15" s="1" customFormat="1">
      <c r="E168" s="2"/>
      <c r="F168" s="2"/>
      <c r="G168" s="2"/>
      <c r="H168" s="2"/>
      <c r="J168" s="2"/>
      <c r="K168" s="2"/>
      <c r="L168" s="2"/>
      <c r="M168" s="2"/>
      <c r="O168" s="32"/>
    </row>
    <row r="169" spans="5:15" s="1" customFormat="1">
      <c r="E169" s="2"/>
      <c r="F169" s="2"/>
      <c r="G169" s="2"/>
      <c r="H169" s="2"/>
      <c r="J169" s="2"/>
      <c r="K169" s="2"/>
      <c r="L169" s="2"/>
      <c r="M169" s="2"/>
      <c r="O169" s="32"/>
    </row>
    <row r="170" spans="5:15" s="1" customFormat="1">
      <c r="E170" s="2"/>
      <c r="F170" s="2"/>
      <c r="G170" s="2"/>
      <c r="H170" s="2"/>
      <c r="J170" s="2"/>
      <c r="K170" s="2"/>
      <c r="L170" s="2"/>
      <c r="M170" s="2"/>
      <c r="O170" s="32"/>
    </row>
    <row r="171" spans="5:15" s="1" customFormat="1">
      <c r="E171" s="2"/>
      <c r="F171" s="2"/>
      <c r="G171" s="2"/>
      <c r="H171" s="2"/>
      <c r="J171" s="2"/>
      <c r="K171" s="2"/>
      <c r="L171" s="2"/>
      <c r="M171" s="2"/>
      <c r="O171" s="32"/>
    </row>
    <row r="172" spans="5:15" s="1" customFormat="1">
      <c r="E172" s="2"/>
      <c r="F172" s="2"/>
      <c r="G172" s="2"/>
      <c r="H172" s="2"/>
      <c r="J172" s="2"/>
      <c r="K172" s="2"/>
      <c r="L172" s="2"/>
      <c r="M172" s="2"/>
      <c r="O172" s="32"/>
    </row>
    <row r="173" spans="5:15" s="1" customFormat="1">
      <c r="E173" s="2"/>
      <c r="F173" s="2"/>
      <c r="G173" s="2"/>
      <c r="H173" s="2"/>
      <c r="J173" s="2"/>
      <c r="K173" s="2"/>
      <c r="L173" s="2"/>
      <c r="M173" s="2"/>
      <c r="O173" s="32"/>
    </row>
    <row r="174" spans="5:15" s="1" customFormat="1">
      <c r="E174" s="2"/>
      <c r="F174" s="2"/>
      <c r="G174" s="2"/>
      <c r="H174" s="2"/>
      <c r="J174" s="2"/>
      <c r="K174" s="2"/>
      <c r="L174" s="2"/>
      <c r="M174" s="2"/>
      <c r="O174" s="32"/>
    </row>
    <row r="175" spans="5:15" s="1" customFormat="1">
      <c r="E175" s="2"/>
      <c r="F175" s="2"/>
      <c r="G175" s="2"/>
      <c r="H175" s="2"/>
      <c r="J175" s="2"/>
      <c r="K175" s="2"/>
      <c r="L175" s="2"/>
      <c r="M175" s="2"/>
      <c r="O175" s="32"/>
    </row>
    <row r="176" spans="5:15" s="1" customFormat="1">
      <c r="E176" s="2"/>
      <c r="F176" s="2"/>
      <c r="G176" s="2"/>
      <c r="H176" s="2"/>
      <c r="J176" s="2"/>
      <c r="K176" s="2"/>
      <c r="L176" s="2"/>
      <c r="M176" s="2"/>
      <c r="O176" s="32"/>
    </row>
    <row r="177" spans="5:15" s="1" customFormat="1">
      <c r="E177" s="2"/>
      <c r="F177" s="2"/>
      <c r="G177" s="2"/>
      <c r="H177" s="2"/>
      <c r="J177" s="2"/>
      <c r="K177" s="2"/>
      <c r="L177" s="2"/>
      <c r="M177" s="2"/>
      <c r="O177" s="32"/>
    </row>
    <row r="178" spans="5:15" s="1" customFormat="1">
      <c r="E178" s="2"/>
      <c r="F178" s="2"/>
      <c r="G178" s="2"/>
      <c r="H178" s="2"/>
      <c r="J178" s="2"/>
      <c r="K178" s="2"/>
      <c r="L178" s="2"/>
      <c r="M178" s="2"/>
      <c r="O178" s="32"/>
    </row>
    <row r="179" spans="5:15" s="1" customFormat="1">
      <c r="E179" s="2"/>
      <c r="F179" s="2"/>
      <c r="G179" s="2"/>
      <c r="H179" s="2"/>
      <c r="J179" s="2"/>
      <c r="K179" s="2"/>
      <c r="L179" s="2"/>
      <c r="M179" s="2"/>
      <c r="O179" s="32"/>
    </row>
    <row r="180" spans="5:15" s="1" customFormat="1">
      <c r="E180" s="2"/>
      <c r="F180" s="2"/>
      <c r="G180" s="2"/>
      <c r="H180" s="2"/>
      <c r="J180" s="2"/>
      <c r="K180" s="2"/>
      <c r="L180" s="2"/>
      <c r="M180" s="2"/>
      <c r="O180" s="32"/>
    </row>
    <row r="181" spans="5:15" s="1" customFormat="1">
      <c r="E181" s="2"/>
      <c r="F181" s="2"/>
      <c r="G181" s="2"/>
      <c r="H181" s="2"/>
      <c r="J181" s="2"/>
      <c r="K181" s="2"/>
      <c r="L181" s="2"/>
      <c r="M181" s="2"/>
      <c r="O181" s="32"/>
    </row>
    <row r="182" spans="5:15" s="1" customFormat="1">
      <c r="E182" s="2"/>
      <c r="F182" s="2"/>
      <c r="G182" s="2"/>
      <c r="H182" s="2"/>
      <c r="J182" s="2"/>
      <c r="K182" s="2"/>
      <c r="L182" s="2"/>
      <c r="M182" s="2"/>
      <c r="O182" s="32"/>
    </row>
    <row r="183" spans="5:15" s="1" customFormat="1">
      <c r="E183" s="2"/>
      <c r="F183" s="2"/>
      <c r="G183" s="2"/>
      <c r="H183" s="2"/>
      <c r="J183" s="2"/>
      <c r="K183" s="2"/>
      <c r="L183" s="2"/>
      <c r="M183" s="2"/>
      <c r="O183" s="32"/>
    </row>
    <row r="184" spans="5:15" s="1" customFormat="1">
      <c r="E184" s="2"/>
      <c r="F184" s="2"/>
      <c r="G184" s="2"/>
      <c r="H184" s="2"/>
      <c r="J184" s="2"/>
      <c r="K184" s="2"/>
      <c r="L184" s="2"/>
      <c r="M184" s="2"/>
      <c r="O184" s="32"/>
    </row>
    <row r="185" spans="5:15" s="1" customFormat="1">
      <c r="E185" s="2"/>
      <c r="F185" s="2"/>
      <c r="G185" s="2"/>
      <c r="H185" s="2"/>
      <c r="J185" s="2"/>
      <c r="K185" s="2"/>
      <c r="L185" s="2"/>
      <c r="M185" s="2"/>
      <c r="O185" s="32"/>
    </row>
    <row r="186" spans="5:15" s="1" customFormat="1">
      <c r="E186" s="2"/>
      <c r="F186" s="2"/>
      <c r="G186" s="2"/>
      <c r="H186" s="2"/>
      <c r="J186" s="2"/>
      <c r="K186" s="2"/>
      <c r="L186" s="2"/>
      <c r="M186" s="2"/>
      <c r="O186" s="32"/>
    </row>
    <row r="187" spans="5:15" s="1" customFormat="1">
      <c r="E187" s="2"/>
      <c r="F187" s="2"/>
      <c r="G187" s="2"/>
      <c r="H187" s="2"/>
      <c r="J187" s="2"/>
      <c r="K187" s="2"/>
      <c r="L187" s="2"/>
      <c r="M187" s="2"/>
      <c r="O187" s="32"/>
    </row>
    <row r="188" spans="5:15" s="1" customFormat="1">
      <c r="E188" s="2"/>
      <c r="F188" s="2"/>
      <c r="G188" s="2"/>
      <c r="H188" s="2"/>
      <c r="J188" s="2"/>
      <c r="K188" s="2"/>
      <c r="L188" s="2"/>
      <c r="M188" s="2"/>
      <c r="O188" s="32"/>
    </row>
    <row r="189" spans="5:15" s="1" customFormat="1">
      <c r="E189" s="2"/>
      <c r="F189" s="2"/>
      <c r="G189" s="2"/>
      <c r="H189" s="2"/>
      <c r="J189" s="2"/>
      <c r="K189" s="2"/>
      <c r="L189" s="2"/>
      <c r="M189" s="2"/>
      <c r="O189" s="32"/>
    </row>
    <row r="190" spans="5:15" s="1" customFormat="1">
      <c r="E190" s="2"/>
      <c r="F190" s="2"/>
      <c r="G190" s="2"/>
      <c r="H190" s="2"/>
      <c r="J190" s="2"/>
      <c r="K190" s="2"/>
      <c r="L190" s="2"/>
      <c r="M190" s="2"/>
      <c r="O190" s="32"/>
    </row>
    <row r="191" spans="5:15" s="1" customFormat="1">
      <c r="E191" s="2"/>
      <c r="F191" s="2"/>
      <c r="G191" s="2"/>
      <c r="H191" s="2"/>
      <c r="J191" s="2"/>
      <c r="K191" s="2"/>
      <c r="L191" s="2"/>
      <c r="M191" s="2"/>
      <c r="O191" s="32"/>
    </row>
    <row r="192" spans="5:15" s="1" customFormat="1">
      <c r="E192" s="2"/>
      <c r="F192" s="2"/>
      <c r="G192" s="2"/>
      <c r="H192" s="2"/>
      <c r="J192" s="2"/>
      <c r="K192" s="2"/>
      <c r="L192" s="2"/>
      <c r="M192" s="2"/>
      <c r="O192" s="32"/>
    </row>
    <row r="193" spans="5:15" s="1" customFormat="1">
      <c r="E193" s="2"/>
      <c r="F193" s="2"/>
      <c r="G193" s="2"/>
      <c r="H193" s="2"/>
      <c r="J193" s="2"/>
      <c r="K193" s="2"/>
      <c r="L193" s="2"/>
      <c r="M193" s="2"/>
      <c r="O193" s="32"/>
    </row>
    <row r="194" spans="5:15" s="1" customFormat="1">
      <c r="E194" s="2"/>
      <c r="F194" s="2"/>
      <c r="G194" s="2"/>
      <c r="H194" s="2"/>
      <c r="J194" s="2"/>
      <c r="K194" s="2"/>
      <c r="L194" s="2"/>
      <c r="M194" s="2"/>
      <c r="O194" s="32"/>
    </row>
    <row r="195" spans="5:15" s="1" customFormat="1">
      <c r="E195" s="2"/>
      <c r="F195" s="2"/>
      <c r="G195" s="2"/>
      <c r="H195" s="2"/>
      <c r="J195" s="2"/>
      <c r="K195" s="2"/>
      <c r="L195" s="2"/>
      <c r="M195" s="2"/>
      <c r="O195" s="32"/>
    </row>
    <row r="196" spans="5:15" s="1" customFormat="1">
      <c r="E196" s="2"/>
      <c r="F196" s="2"/>
      <c r="G196" s="2"/>
      <c r="H196" s="2"/>
      <c r="J196" s="2"/>
      <c r="K196" s="2"/>
      <c r="L196" s="2"/>
      <c r="M196" s="2"/>
      <c r="O196" s="32"/>
    </row>
    <row r="197" spans="5:15" s="1" customFormat="1">
      <c r="E197" s="2"/>
      <c r="F197" s="2"/>
      <c r="G197" s="2"/>
      <c r="H197" s="2"/>
      <c r="J197" s="2"/>
      <c r="K197" s="2"/>
      <c r="L197" s="2"/>
      <c r="M197" s="2"/>
      <c r="O197" s="32"/>
    </row>
    <row r="198" spans="5:15" s="1" customFormat="1">
      <c r="E198" s="2"/>
      <c r="F198" s="2"/>
      <c r="G198" s="2"/>
      <c r="H198" s="2"/>
      <c r="J198" s="2"/>
      <c r="K198" s="2"/>
      <c r="L198" s="2"/>
      <c r="M198" s="2"/>
      <c r="O198" s="32"/>
    </row>
    <row r="199" spans="5:15" s="1" customFormat="1">
      <c r="E199" s="2"/>
      <c r="F199" s="2"/>
      <c r="G199" s="2"/>
      <c r="H199" s="2"/>
      <c r="J199" s="2"/>
      <c r="K199" s="2"/>
      <c r="L199" s="2"/>
      <c r="M199" s="2"/>
      <c r="O199" s="32"/>
    </row>
    <row r="200" spans="5:15" s="1" customFormat="1">
      <c r="E200" s="2"/>
      <c r="F200" s="2"/>
      <c r="G200" s="2"/>
      <c r="H200" s="2"/>
      <c r="J200" s="2"/>
      <c r="K200" s="2"/>
      <c r="L200" s="2"/>
      <c r="M200" s="2"/>
      <c r="O200" s="32"/>
    </row>
    <row r="201" spans="5:15" s="1" customFormat="1">
      <c r="E201" s="2"/>
      <c r="F201" s="2"/>
      <c r="G201" s="2"/>
      <c r="H201" s="2"/>
      <c r="J201" s="2"/>
      <c r="K201" s="2"/>
      <c r="L201" s="2"/>
      <c r="M201" s="2"/>
      <c r="O201" s="32"/>
    </row>
    <row r="202" spans="5:15" s="1" customFormat="1">
      <c r="E202" s="2"/>
      <c r="F202" s="2"/>
      <c r="G202" s="2"/>
      <c r="H202" s="2"/>
      <c r="J202" s="2"/>
      <c r="K202" s="2"/>
      <c r="L202" s="2"/>
      <c r="M202" s="2"/>
      <c r="O202" s="32"/>
    </row>
    <row r="203" spans="5:15" s="1" customFormat="1">
      <c r="E203" s="2"/>
      <c r="F203" s="2"/>
      <c r="G203" s="2"/>
      <c r="H203" s="2"/>
      <c r="J203" s="2"/>
      <c r="K203" s="2"/>
      <c r="L203" s="2"/>
      <c r="M203" s="2"/>
      <c r="O203" s="32"/>
    </row>
    <row r="204" spans="5:15" s="1" customFormat="1">
      <c r="E204" s="2"/>
      <c r="F204" s="2"/>
      <c r="G204" s="2"/>
      <c r="H204" s="2"/>
      <c r="J204" s="2"/>
      <c r="K204" s="2"/>
      <c r="L204" s="2"/>
      <c r="M204" s="2"/>
      <c r="O204" s="32"/>
    </row>
    <row r="205" spans="5:15" s="1" customFormat="1">
      <c r="E205" s="2"/>
      <c r="F205" s="2"/>
      <c r="G205" s="2"/>
      <c r="H205" s="2"/>
      <c r="J205" s="2"/>
      <c r="K205" s="2"/>
      <c r="L205" s="2"/>
      <c r="M205" s="2"/>
      <c r="O205" s="32"/>
    </row>
    <row r="206" spans="5:15" s="1" customFormat="1">
      <c r="E206" s="2"/>
      <c r="F206" s="2"/>
      <c r="G206" s="2"/>
      <c r="H206" s="2"/>
      <c r="J206" s="2"/>
      <c r="K206" s="2"/>
      <c r="L206" s="2"/>
      <c r="M206" s="2"/>
      <c r="O206" s="32"/>
    </row>
    <row r="207" spans="5:15" s="1" customFormat="1">
      <c r="E207" s="2"/>
      <c r="F207" s="2"/>
      <c r="G207" s="2"/>
      <c r="H207" s="2"/>
      <c r="J207" s="2"/>
      <c r="K207" s="2"/>
      <c r="L207" s="2"/>
      <c r="M207" s="2"/>
      <c r="O207" s="32"/>
    </row>
    <row r="208" spans="5:15" s="1" customFormat="1">
      <c r="E208" s="2"/>
      <c r="F208" s="2"/>
      <c r="G208" s="2"/>
      <c r="H208" s="2"/>
      <c r="J208" s="2"/>
      <c r="K208" s="2"/>
      <c r="L208" s="2"/>
      <c r="M208" s="2"/>
      <c r="O208" s="32"/>
    </row>
    <row r="209" spans="5:15" s="1" customFormat="1">
      <c r="E209" s="2"/>
      <c r="F209" s="2"/>
      <c r="G209" s="2"/>
      <c r="H209" s="2"/>
      <c r="J209" s="2"/>
      <c r="K209" s="2"/>
      <c r="L209" s="2"/>
      <c r="M209" s="2"/>
      <c r="O209" s="32"/>
    </row>
    <row r="210" spans="5:15" s="1" customFormat="1">
      <c r="E210" s="2"/>
      <c r="F210" s="2"/>
      <c r="G210" s="2"/>
      <c r="H210" s="2"/>
      <c r="J210" s="2"/>
      <c r="K210" s="2"/>
      <c r="L210" s="2"/>
      <c r="M210" s="2"/>
      <c r="O210" s="32"/>
    </row>
    <row r="211" spans="5:15" s="1" customFormat="1">
      <c r="E211" s="2"/>
      <c r="F211" s="2"/>
      <c r="G211" s="2"/>
      <c r="H211" s="2"/>
      <c r="J211" s="2"/>
      <c r="K211" s="2"/>
      <c r="L211" s="2"/>
      <c r="M211" s="2"/>
      <c r="O211" s="32"/>
    </row>
    <row r="212" spans="5:15" s="1" customFormat="1">
      <c r="E212" s="2"/>
      <c r="F212" s="2"/>
      <c r="G212" s="2"/>
      <c r="H212" s="2"/>
      <c r="J212" s="2"/>
      <c r="K212" s="2"/>
      <c r="L212" s="2"/>
      <c r="M212" s="2"/>
      <c r="O212" s="32"/>
    </row>
    <row r="213" spans="5:15" s="1" customFormat="1">
      <c r="E213" s="2"/>
      <c r="F213" s="2"/>
      <c r="G213" s="2"/>
      <c r="H213" s="2"/>
      <c r="J213" s="2"/>
      <c r="K213" s="2"/>
      <c r="L213" s="2"/>
      <c r="M213" s="2"/>
      <c r="O213" s="32"/>
    </row>
    <row r="214" spans="5:15" s="1" customFormat="1">
      <c r="E214" s="2"/>
      <c r="F214" s="2"/>
      <c r="G214" s="2"/>
      <c r="H214" s="2"/>
      <c r="J214" s="2"/>
      <c r="K214" s="2"/>
      <c r="L214" s="2"/>
      <c r="M214" s="2"/>
      <c r="O214" s="32"/>
    </row>
    <row r="215" spans="5:15" s="1" customFormat="1">
      <c r="E215" s="2"/>
      <c r="F215" s="2"/>
      <c r="G215" s="2"/>
      <c r="H215" s="2"/>
      <c r="J215" s="2"/>
      <c r="K215" s="2"/>
      <c r="L215" s="2"/>
      <c r="M215" s="2"/>
      <c r="O215" s="32"/>
    </row>
    <row r="216" spans="5:15" s="1" customFormat="1">
      <c r="E216" s="2"/>
      <c r="F216" s="2"/>
      <c r="G216" s="2"/>
      <c r="H216" s="2"/>
      <c r="J216" s="2"/>
      <c r="K216" s="2"/>
      <c r="L216" s="2"/>
      <c r="M216" s="2"/>
      <c r="O216" s="32"/>
    </row>
    <row r="217" spans="5:15" s="1" customFormat="1">
      <c r="E217" s="2"/>
      <c r="F217" s="2"/>
      <c r="G217" s="2"/>
      <c r="H217" s="2"/>
      <c r="J217" s="2"/>
      <c r="K217" s="2"/>
      <c r="L217" s="2"/>
      <c r="M217" s="2"/>
      <c r="O217" s="32"/>
    </row>
    <row r="218" spans="5:15" s="1" customFormat="1">
      <c r="E218" s="2"/>
      <c r="F218" s="2"/>
      <c r="G218" s="2"/>
      <c r="H218" s="2"/>
      <c r="J218" s="2"/>
      <c r="K218" s="2"/>
      <c r="L218" s="2"/>
      <c r="M218" s="2"/>
      <c r="O218" s="32"/>
    </row>
    <row r="219" spans="5:15" s="1" customFormat="1">
      <c r="E219" s="2"/>
      <c r="F219" s="2"/>
      <c r="G219" s="2"/>
      <c r="H219" s="2"/>
      <c r="J219" s="2"/>
      <c r="K219" s="2"/>
      <c r="L219" s="2"/>
      <c r="M219" s="2"/>
      <c r="O219" s="32"/>
    </row>
    <row r="220" spans="5:15" s="1" customFormat="1">
      <c r="E220" s="2"/>
      <c r="F220" s="2"/>
      <c r="G220" s="2"/>
      <c r="H220" s="2"/>
      <c r="J220" s="2"/>
      <c r="K220" s="2"/>
      <c r="L220" s="2"/>
      <c r="M220" s="2"/>
      <c r="O220" s="32"/>
    </row>
    <row r="221" spans="5:15" s="1" customFormat="1">
      <c r="E221" s="2"/>
      <c r="F221" s="2"/>
      <c r="G221" s="2"/>
      <c r="H221" s="2"/>
      <c r="J221" s="2"/>
      <c r="K221" s="2"/>
      <c r="L221" s="2"/>
      <c r="M221" s="2"/>
      <c r="O221" s="32"/>
    </row>
    <row r="222" spans="5:15" s="1" customFormat="1">
      <c r="E222" s="2"/>
      <c r="F222" s="2"/>
      <c r="G222" s="2"/>
      <c r="H222" s="2"/>
      <c r="J222" s="2"/>
      <c r="K222" s="2"/>
      <c r="L222" s="2"/>
      <c r="M222" s="2"/>
      <c r="O222" s="32"/>
    </row>
    <row r="223" spans="5:15" s="1" customFormat="1">
      <c r="E223" s="2"/>
      <c r="F223" s="2"/>
      <c r="G223" s="2"/>
      <c r="H223" s="2"/>
      <c r="J223" s="2"/>
      <c r="K223" s="2"/>
      <c r="L223" s="2"/>
      <c r="M223" s="2"/>
      <c r="O223" s="32"/>
    </row>
    <row r="224" spans="5:15" s="1" customFormat="1">
      <c r="E224" s="2"/>
      <c r="F224" s="2"/>
      <c r="G224" s="2"/>
      <c r="H224" s="2"/>
      <c r="J224" s="2"/>
      <c r="K224" s="2"/>
      <c r="L224" s="2"/>
      <c r="M224" s="2"/>
      <c r="O224" s="32"/>
    </row>
    <row r="225" spans="5:15" s="1" customFormat="1">
      <c r="E225" s="2"/>
      <c r="F225" s="2"/>
      <c r="G225" s="2"/>
      <c r="H225" s="2"/>
      <c r="J225" s="2"/>
      <c r="K225" s="2"/>
      <c r="L225" s="2"/>
      <c r="M225" s="2"/>
      <c r="O225" s="32"/>
    </row>
    <row r="226" spans="5:15" s="1" customFormat="1">
      <c r="E226" s="2"/>
      <c r="F226" s="2"/>
      <c r="G226" s="2"/>
      <c r="H226" s="2"/>
      <c r="J226" s="2"/>
      <c r="K226" s="2"/>
      <c r="L226" s="2"/>
      <c r="M226" s="2"/>
      <c r="O226" s="32"/>
    </row>
    <row r="227" spans="5:15" s="1" customFormat="1">
      <c r="E227" s="2"/>
      <c r="F227" s="2"/>
      <c r="G227" s="2"/>
      <c r="H227" s="2"/>
      <c r="J227" s="2"/>
      <c r="K227" s="2"/>
      <c r="L227" s="2"/>
      <c r="M227" s="2"/>
      <c r="O227" s="32"/>
    </row>
    <row r="228" spans="5:15" s="1" customFormat="1">
      <c r="E228" s="2"/>
      <c r="F228" s="2"/>
      <c r="G228" s="2"/>
      <c r="H228" s="2"/>
      <c r="J228" s="2"/>
      <c r="K228" s="2"/>
      <c r="L228" s="2"/>
      <c r="M228" s="2"/>
      <c r="O228" s="32"/>
    </row>
    <row r="229" spans="5:15" s="1" customFormat="1">
      <c r="E229" s="2"/>
      <c r="F229" s="2"/>
      <c r="G229" s="2"/>
      <c r="H229" s="2"/>
      <c r="J229" s="2"/>
      <c r="K229" s="2"/>
      <c r="L229" s="2"/>
      <c r="M229" s="2"/>
      <c r="O229" s="32"/>
    </row>
    <row r="230" spans="5:15" s="1" customFormat="1">
      <c r="E230" s="2"/>
      <c r="F230" s="2"/>
      <c r="G230" s="2"/>
      <c r="H230" s="2"/>
      <c r="J230" s="2"/>
      <c r="K230" s="2"/>
      <c r="L230" s="2"/>
      <c r="M230" s="2"/>
      <c r="O230" s="32"/>
    </row>
    <row r="231" spans="5:15" s="1" customFormat="1">
      <c r="E231" s="2"/>
      <c r="F231" s="2"/>
      <c r="G231" s="2"/>
      <c r="H231" s="2"/>
      <c r="J231" s="2"/>
      <c r="K231" s="2"/>
      <c r="L231" s="2"/>
      <c r="M231" s="2"/>
      <c r="O231" s="32"/>
    </row>
    <row r="232" spans="5:15" s="1" customFormat="1">
      <c r="E232" s="2"/>
      <c r="F232" s="2"/>
      <c r="G232" s="2"/>
      <c r="H232" s="2"/>
      <c r="J232" s="2"/>
      <c r="K232" s="2"/>
      <c r="L232" s="2"/>
      <c r="M232" s="2"/>
      <c r="O232" s="32"/>
    </row>
    <row r="233" spans="5:15" s="1" customFormat="1">
      <c r="E233" s="2"/>
      <c r="F233" s="2"/>
      <c r="G233" s="2"/>
      <c r="H233" s="2"/>
      <c r="J233" s="2"/>
      <c r="K233" s="2"/>
      <c r="L233" s="2"/>
      <c r="M233" s="2"/>
      <c r="O233" s="32"/>
    </row>
    <row r="234" spans="5:15" s="1" customFormat="1">
      <c r="E234" s="2"/>
      <c r="F234" s="2"/>
      <c r="G234" s="2"/>
      <c r="H234" s="2"/>
      <c r="J234" s="2"/>
      <c r="K234" s="2"/>
      <c r="L234" s="2"/>
      <c r="M234" s="2"/>
      <c r="O234" s="32"/>
    </row>
    <row r="235" spans="5:15" s="1" customFormat="1">
      <c r="E235" s="2"/>
      <c r="F235" s="2"/>
      <c r="G235" s="2"/>
      <c r="H235" s="2"/>
      <c r="J235" s="2"/>
      <c r="K235" s="2"/>
      <c r="L235" s="2"/>
      <c r="M235" s="2"/>
      <c r="O235" s="32"/>
    </row>
    <row r="236" spans="5:15" s="1" customFormat="1">
      <c r="E236" s="2"/>
      <c r="F236" s="2"/>
      <c r="G236" s="2"/>
      <c r="H236" s="2"/>
      <c r="J236" s="2"/>
      <c r="K236" s="2"/>
      <c r="L236" s="2"/>
      <c r="M236" s="2"/>
      <c r="O236" s="32"/>
    </row>
    <row r="237" spans="5:15" s="1" customFormat="1">
      <c r="E237" s="2"/>
      <c r="F237" s="2"/>
      <c r="G237" s="2"/>
      <c r="H237" s="2"/>
      <c r="J237" s="2"/>
      <c r="K237" s="2"/>
      <c r="L237" s="2"/>
      <c r="M237" s="2"/>
      <c r="O237" s="32"/>
    </row>
    <row r="238" spans="5:15" s="1" customFormat="1">
      <c r="E238" s="2"/>
      <c r="F238" s="2"/>
      <c r="G238" s="2"/>
      <c r="H238" s="2"/>
      <c r="J238" s="2"/>
      <c r="K238" s="2"/>
      <c r="L238" s="2"/>
      <c r="M238" s="2"/>
      <c r="O238" s="32"/>
    </row>
    <row r="239" spans="5:15" s="1" customFormat="1">
      <c r="E239" s="2"/>
      <c r="F239" s="2"/>
      <c r="G239" s="2"/>
      <c r="H239" s="2"/>
      <c r="J239" s="2"/>
      <c r="K239" s="2"/>
      <c r="L239" s="2"/>
      <c r="M239" s="2"/>
      <c r="O239" s="32"/>
    </row>
    <row r="240" spans="5:15" s="1" customFormat="1">
      <c r="E240" s="2"/>
      <c r="F240" s="2"/>
      <c r="G240" s="2"/>
      <c r="H240" s="2"/>
      <c r="J240" s="2"/>
      <c r="K240" s="2"/>
      <c r="L240" s="2"/>
      <c r="M240" s="2"/>
      <c r="O240" s="32"/>
    </row>
    <row r="241" spans="5:15" s="1" customFormat="1">
      <c r="E241" s="2"/>
      <c r="F241" s="2"/>
      <c r="G241" s="2"/>
      <c r="H241" s="2"/>
      <c r="J241" s="2"/>
      <c r="K241" s="2"/>
      <c r="L241" s="2"/>
      <c r="M241" s="2"/>
      <c r="O241" s="32"/>
    </row>
    <row r="242" spans="5:15" s="1" customFormat="1">
      <c r="E242" s="2"/>
      <c r="F242" s="2"/>
      <c r="G242" s="2"/>
      <c r="H242" s="2"/>
      <c r="J242" s="2"/>
      <c r="K242" s="2"/>
      <c r="L242" s="2"/>
      <c r="M242" s="2"/>
      <c r="O242" s="32"/>
    </row>
    <row r="243" spans="5:15" s="1" customFormat="1">
      <c r="E243" s="2"/>
      <c r="F243" s="2"/>
      <c r="G243" s="2"/>
      <c r="H243" s="2"/>
      <c r="J243" s="2"/>
      <c r="K243" s="2"/>
      <c r="L243" s="2"/>
      <c r="M243" s="2"/>
      <c r="O243" s="32"/>
    </row>
    <row r="244" spans="5:15" s="1" customFormat="1">
      <c r="E244" s="2"/>
      <c r="F244" s="2"/>
      <c r="G244" s="2"/>
      <c r="H244" s="2"/>
      <c r="J244" s="2"/>
      <c r="K244" s="2"/>
      <c r="L244" s="2"/>
      <c r="M244" s="2"/>
      <c r="O244" s="32"/>
    </row>
    <row r="245" spans="5:15" s="1" customFormat="1">
      <c r="E245" s="2"/>
      <c r="F245" s="2"/>
      <c r="G245" s="2"/>
      <c r="H245" s="2"/>
      <c r="J245" s="2"/>
      <c r="K245" s="2"/>
      <c r="L245" s="2"/>
      <c r="M245" s="2"/>
      <c r="O245" s="32"/>
    </row>
    <row r="246" spans="5:15" s="1" customFormat="1">
      <c r="E246" s="2"/>
      <c r="F246" s="2"/>
      <c r="G246" s="2"/>
      <c r="H246" s="2"/>
      <c r="J246" s="2"/>
      <c r="K246" s="2"/>
      <c r="L246" s="2"/>
      <c r="M246" s="2"/>
      <c r="O246" s="32"/>
    </row>
    <row r="247" spans="5:15" s="1" customFormat="1">
      <c r="E247" s="2"/>
      <c r="F247" s="2"/>
      <c r="G247" s="2"/>
      <c r="H247" s="2"/>
      <c r="J247" s="2"/>
      <c r="K247" s="2"/>
      <c r="L247" s="2"/>
      <c r="M247" s="2"/>
      <c r="O247" s="32"/>
    </row>
    <row r="248" spans="5:15" s="1" customFormat="1">
      <c r="E248" s="2"/>
      <c r="F248" s="2"/>
      <c r="G248" s="2"/>
      <c r="H248" s="2"/>
      <c r="J248" s="2"/>
      <c r="K248" s="2"/>
      <c r="L248" s="2"/>
      <c r="M248" s="2"/>
      <c r="O248" s="32"/>
    </row>
    <row r="249" spans="5:15" s="1" customFormat="1">
      <c r="E249" s="2"/>
      <c r="F249" s="2"/>
      <c r="G249" s="2"/>
      <c r="H249" s="2"/>
      <c r="J249" s="2"/>
      <c r="K249" s="2"/>
      <c r="L249" s="2"/>
      <c r="M249" s="2"/>
      <c r="O249" s="32"/>
    </row>
    <row r="250" spans="5:15" s="1" customFormat="1">
      <c r="E250" s="2"/>
      <c r="F250" s="2"/>
      <c r="G250" s="2"/>
      <c r="H250" s="2"/>
      <c r="J250" s="2"/>
      <c r="K250" s="2"/>
      <c r="L250" s="2"/>
      <c r="M250" s="2"/>
      <c r="O250" s="32"/>
    </row>
    <row r="251" spans="5:15" s="1" customFormat="1">
      <c r="E251" s="2"/>
      <c r="F251" s="2"/>
      <c r="G251" s="2"/>
      <c r="H251" s="2"/>
      <c r="J251" s="2"/>
      <c r="K251" s="2"/>
      <c r="L251" s="2"/>
      <c r="M251" s="2"/>
      <c r="O251" s="32"/>
    </row>
    <row r="252" spans="5:15" s="1" customFormat="1">
      <c r="E252" s="2"/>
      <c r="F252" s="2"/>
      <c r="G252" s="2"/>
      <c r="H252" s="2"/>
      <c r="J252" s="2"/>
      <c r="K252" s="2"/>
      <c r="L252" s="2"/>
      <c r="M252" s="2"/>
      <c r="O252" s="32"/>
    </row>
    <row r="253" spans="5:15" s="1" customFormat="1">
      <c r="E253" s="2"/>
      <c r="F253" s="2"/>
      <c r="G253" s="2"/>
      <c r="H253" s="2"/>
      <c r="J253" s="2"/>
      <c r="K253" s="2"/>
      <c r="L253" s="2"/>
      <c r="M253" s="2"/>
      <c r="O253" s="32"/>
    </row>
    <row r="254" spans="5:15" s="1" customFormat="1">
      <c r="E254" s="2"/>
      <c r="F254" s="2"/>
      <c r="G254" s="2"/>
      <c r="H254" s="2"/>
      <c r="J254" s="2"/>
      <c r="K254" s="2"/>
      <c r="L254" s="2"/>
      <c r="M254" s="2"/>
      <c r="O254" s="32"/>
    </row>
    <row r="255" spans="5:15" s="1" customFormat="1">
      <c r="E255" s="2"/>
      <c r="F255" s="2"/>
      <c r="G255" s="2"/>
      <c r="H255" s="2"/>
      <c r="J255" s="2"/>
      <c r="K255" s="2"/>
      <c r="L255" s="2"/>
      <c r="M255" s="2"/>
      <c r="O255" s="32"/>
    </row>
    <row r="256" spans="5:15" s="1" customFormat="1">
      <c r="E256" s="2"/>
      <c r="F256" s="2"/>
      <c r="G256" s="2"/>
      <c r="H256" s="2"/>
      <c r="J256" s="2"/>
      <c r="K256" s="2"/>
      <c r="L256" s="2"/>
      <c r="M256" s="2"/>
      <c r="O256" s="32"/>
    </row>
    <row r="257" spans="5:15" s="1" customFormat="1">
      <c r="E257" s="2"/>
      <c r="F257" s="2"/>
      <c r="G257" s="2"/>
      <c r="H257" s="2"/>
      <c r="J257" s="2"/>
      <c r="K257" s="2"/>
      <c r="L257" s="2"/>
      <c r="M257" s="2"/>
      <c r="O257" s="32"/>
    </row>
    <row r="258" spans="5:15" s="1" customFormat="1">
      <c r="E258" s="2"/>
      <c r="F258" s="2"/>
      <c r="G258" s="2"/>
      <c r="H258" s="2"/>
      <c r="J258" s="2"/>
      <c r="K258" s="2"/>
      <c r="L258" s="2"/>
      <c r="M258" s="2"/>
      <c r="O258" s="32"/>
    </row>
    <row r="259" spans="5:15" s="1" customFormat="1">
      <c r="E259" s="2"/>
      <c r="F259" s="2"/>
      <c r="G259" s="2"/>
      <c r="H259" s="2"/>
      <c r="J259" s="2"/>
      <c r="K259" s="2"/>
      <c r="L259" s="2"/>
      <c r="M259" s="2"/>
      <c r="O259" s="32"/>
    </row>
    <row r="260" spans="5:15" s="1" customFormat="1">
      <c r="E260" s="2"/>
      <c r="F260" s="2"/>
      <c r="G260" s="2"/>
      <c r="H260" s="2"/>
      <c r="J260" s="2"/>
      <c r="K260" s="2"/>
      <c r="L260" s="2"/>
      <c r="M260" s="2"/>
      <c r="O260" s="32"/>
    </row>
    <row r="261" spans="5:15" s="1" customFormat="1">
      <c r="E261" s="2"/>
      <c r="F261" s="2"/>
      <c r="G261" s="2"/>
      <c r="H261" s="2"/>
      <c r="J261" s="2"/>
      <c r="K261" s="2"/>
      <c r="L261" s="2"/>
      <c r="M261" s="2"/>
      <c r="O261" s="32"/>
    </row>
    <row r="262" spans="5:15" s="1" customFormat="1">
      <c r="E262" s="2"/>
      <c r="F262" s="2"/>
      <c r="G262" s="2"/>
      <c r="H262" s="2"/>
      <c r="J262" s="2"/>
      <c r="K262" s="2"/>
      <c r="L262" s="2"/>
      <c r="M262" s="2"/>
      <c r="O262" s="32"/>
    </row>
    <row r="263" spans="5:15" s="1" customFormat="1">
      <c r="E263" s="2"/>
      <c r="F263" s="2"/>
      <c r="G263" s="2"/>
      <c r="H263" s="2"/>
      <c r="J263" s="2"/>
      <c r="K263" s="2"/>
      <c r="L263" s="2"/>
      <c r="M263" s="2"/>
      <c r="O263" s="32"/>
    </row>
    <row r="264" spans="5:15" s="1" customFormat="1">
      <c r="E264" s="2"/>
      <c r="F264" s="2"/>
      <c r="G264" s="2"/>
      <c r="H264" s="2"/>
      <c r="J264" s="2"/>
      <c r="K264" s="2"/>
      <c r="L264" s="2"/>
      <c r="M264" s="2"/>
      <c r="O264" s="32"/>
    </row>
    <row r="265" spans="5:15" s="1" customFormat="1">
      <c r="E265" s="2"/>
      <c r="F265" s="2"/>
      <c r="G265" s="2"/>
      <c r="H265" s="2"/>
      <c r="J265" s="2"/>
      <c r="K265" s="2"/>
      <c r="L265" s="2"/>
      <c r="M265" s="2"/>
      <c r="O265" s="32"/>
    </row>
    <row r="266" spans="5:15" s="1" customFormat="1">
      <c r="E266" s="2"/>
      <c r="F266" s="2"/>
      <c r="G266" s="2"/>
      <c r="H266" s="2"/>
      <c r="J266" s="2"/>
      <c r="K266" s="2"/>
      <c r="L266" s="2"/>
      <c r="M266" s="2"/>
      <c r="O266" s="32"/>
    </row>
    <row r="267" spans="5:15" s="1" customFormat="1">
      <c r="E267" s="2"/>
      <c r="F267" s="2"/>
      <c r="G267" s="2"/>
      <c r="H267" s="2"/>
      <c r="J267" s="2"/>
      <c r="K267" s="2"/>
      <c r="L267" s="2"/>
      <c r="M267" s="2"/>
      <c r="O267" s="32"/>
    </row>
    <row r="268" spans="5:15" s="1" customFormat="1">
      <c r="E268" s="2"/>
      <c r="F268" s="2"/>
      <c r="G268" s="2"/>
      <c r="H268" s="2"/>
      <c r="J268" s="2"/>
      <c r="K268" s="2"/>
      <c r="L268" s="2"/>
      <c r="M268" s="2"/>
      <c r="O268" s="32"/>
    </row>
    <row r="269" spans="5:15" s="1" customFormat="1">
      <c r="E269" s="2"/>
      <c r="F269" s="2"/>
      <c r="G269" s="2"/>
      <c r="H269" s="2"/>
      <c r="J269" s="2"/>
      <c r="K269" s="2"/>
      <c r="L269" s="2"/>
      <c r="M269" s="2"/>
      <c r="O269" s="32"/>
    </row>
    <row r="270" spans="5:15" s="1" customFormat="1">
      <c r="E270" s="2"/>
      <c r="F270" s="2"/>
      <c r="G270" s="2"/>
      <c r="H270" s="2"/>
      <c r="J270" s="2"/>
      <c r="K270" s="2"/>
      <c r="L270" s="2"/>
      <c r="M270" s="2"/>
      <c r="O270" s="32"/>
    </row>
    <row r="271" spans="5:15" s="1" customFormat="1">
      <c r="E271" s="2"/>
      <c r="F271" s="2"/>
      <c r="G271" s="2"/>
      <c r="H271" s="2"/>
      <c r="J271" s="2"/>
      <c r="K271" s="2"/>
      <c r="L271" s="2"/>
      <c r="M271" s="2"/>
      <c r="O271" s="32"/>
    </row>
    <row r="272" spans="5:15" s="1" customFormat="1">
      <c r="E272" s="2"/>
      <c r="F272" s="2"/>
      <c r="G272" s="2"/>
      <c r="H272" s="2"/>
      <c r="J272" s="2"/>
      <c r="K272" s="2"/>
      <c r="L272" s="2"/>
      <c r="M272" s="2"/>
      <c r="O272" s="32"/>
    </row>
    <row r="273" spans="5:15" s="1" customFormat="1">
      <c r="E273" s="2"/>
      <c r="F273" s="2"/>
      <c r="G273" s="2"/>
      <c r="H273" s="2"/>
      <c r="J273" s="2"/>
      <c r="K273" s="2"/>
      <c r="L273" s="2"/>
      <c r="M273" s="2"/>
      <c r="O273" s="32"/>
    </row>
    <row r="274" spans="5:15" s="1" customFormat="1">
      <c r="E274" s="2"/>
      <c r="F274" s="2"/>
      <c r="G274" s="2"/>
      <c r="H274" s="2"/>
      <c r="J274" s="2"/>
      <c r="K274" s="2"/>
      <c r="L274" s="2"/>
      <c r="M274" s="2"/>
      <c r="O274" s="32"/>
    </row>
    <row r="275" spans="5:15" s="1" customFormat="1">
      <c r="E275" s="2"/>
      <c r="F275" s="2"/>
      <c r="G275" s="2"/>
      <c r="H275" s="2"/>
      <c r="J275" s="2"/>
      <c r="K275" s="2"/>
      <c r="L275" s="2"/>
      <c r="M275" s="2"/>
      <c r="O275" s="32"/>
    </row>
    <row r="276" spans="5:15" s="1" customFormat="1">
      <c r="E276" s="2"/>
      <c r="F276" s="2"/>
      <c r="G276" s="2"/>
      <c r="H276" s="2"/>
      <c r="J276" s="2"/>
      <c r="K276" s="2"/>
      <c r="L276" s="2"/>
      <c r="M276" s="2"/>
      <c r="O276" s="32"/>
    </row>
    <row r="277" spans="5:15" s="1" customFormat="1">
      <c r="E277" s="2"/>
      <c r="F277" s="2"/>
      <c r="G277" s="2"/>
      <c r="H277" s="2"/>
      <c r="J277" s="2"/>
      <c r="K277" s="2"/>
      <c r="L277" s="2"/>
      <c r="M277" s="2"/>
      <c r="O277" s="32"/>
    </row>
    <row r="278" spans="5:15" s="1" customFormat="1">
      <c r="E278" s="2"/>
      <c r="F278" s="2"/>
      <c r="G278" s="2"/>
      <c r="H278" s="2"/>
      <c r="J278" s="2"/>
      <c r="K278" s="2"/>
      <c r="L278" s="2"/>
      <c r="M278" s="2"/>
      <c r="O278" s="32"/>
    </row>
    <row r="279" spans="5:15" s="1" customFormat="1">
      <c r="E279" s="2"/>
      <c r="F279" s="2"/>
      <c r="G279" s="2"/>
      <c r="H279" s="2"/>
      <c r="J279" s="2"/>
      <c r="K279" s="2"/>
      <c r="L279" s="2"/>
      <c r="M279" s="2"/>
      <c r="O279" s="32"/>
    </row>
    <row r="280" spans="5:15" s="1" customFormat="1">
      <c r="E280" s="2"/>
      <c r="F280" s="2"/>
      <c r="G280" s="2"/>
      <c r="H280" s="2"/>
      <c r="J280" s="2"/>
      <c r="K280" s="2"/>
      <c r="L280" s="2"/>
      <c r="M280" s="2"/>
      <c r="O280" s="32"/>
    </row>
    <row r="281" spans="5:15" s="1" customFormat="1">
      <c r="E281" s="2"/>
      <c r="F281" s="2"/>
      <c r="G281" s="2"/>
      <c r="H281" s="2"/>
      <c r="J281" s="2"/>
      <c r="K281" s="2"/>
      <c r="L281" s="2"/>
      <c r="M281" s="2"/>
      <c r="O281" s="32"/>
    </row>
    <row r="282" spans="5:15" s="1" customFormat="1">
      <c r="E282" s="2"/>
      <c r="F282" s="2"/>
      <c r="G282" s="2"/>
      <c r="H282" s="2"/>
      <c r="J282" s="2"/>
      <c r="K282" s="2"/>
      <c r="L282" s="2"/>
      <c r="M282" s="2"/>
      <c r="O282" s="32"/>
    </row>
    <row r="283" spans="5:15" s="1" customFormat="1">
      <c r="E283" s="2"/>
      <c r="F283" s="2"/>
      <c r="G283" s="2"/>
      <c r="H283" s="2"/>
      <c r="J283" s="2"/>
      <c r="K283" s="2"/>
      <c r="L283" s="2"/>
      <c r="M283" s="2"/>
      <c r="O283" s="32"/>
    </row>
    <row r="284" spans="5:15" s="1" customFormat="1">
      <c r="E284" s="2"/>
      <c r="F284" s="2"/>
      <c r="G284" s="2"/>
      <c r="H284" s="2"/>
      <c r="J284" s="2"/>
      <c r="K284" s="2"/>
      <c r="L284" s="2"/>
      <c r="M284" s="2"/>
      <c r="O284" s="32"/>
    </row>
    <row r="285" spans="5:15" s="1" customFormat="1">
      <c r="E285" s="2"/>
      <c r="F285" s="2"/>
      <c r="G285" s="2"/>
      <c r="H285" s="2"/>
      <c r="J285" s="2"/>
      <c r="K285" s="2"/>
      <c r="L285" s="2"/>
      <c r="M285" s="2"/>
      <c r="O285" s="32"/>
    </row>
    <row r="286" spans="5:15" s="1" customFormat="1">
      <c r="E286" s="2"/>
      <c r="F286" s="2"/>
      <c r="G286" s="2"/>
      <c r="H286" s="2"/>
      <c r="J286" s="2"/>
      <c r="K286" s="2"/>
      <c r="L286" s="2"/>
      <c r="M286" s="2"/>
      <c r="O286" s="32"/>
    </row>
    <row r="287" spans="5:15" s="1" customFormat="1">
      <c r="E287" s="2"/>
      <c r="F287" s="2"/>
      <c r="G287" s="2"/>
      <c r="H287" s="2"/>
      <c r="J287" s="2"/>
      <c r="K287" s="2"/>
      <c r="L287" s="2"/>
      <c r="M287" s="2"/>
      <c r="O287" s="32"/>
    </row>
    <row r="288" spans="5:15" s="1" customFormat="1">
      <c r="E288" s="2"/>
      <c r="F288" s="2"/>
      <c r="G288" s="2"/>
      <c r="H288" s="2"/>
      <c r="J288" s="2"/>
      <c r="K288" s="2"/>
      <c r="L288" s="2"/>
      <c r="M288" s="2"/>
      <c r="O288" s="32"/>
    </row>
    <row r="289" spans="5:15" s="1" customFormat="1">
      <c r="E289" s="2"/>
      <c r="F289" s="2"/>
      <c r="G289" s="2"/>
      <c r="H289" s="2"/>
      <c r="J289" s="2"/>
      <c r="K289" s="2"/>
      <c r="L289" s="2"/>
      <c r="M289" s="2"/>
      <c r="O289" s="32"/>
    </row>
    <row r="290" spans="5:15" s="1" customFormat="1">
      <c r="E290" s="2"/>
      <c r="F290" s="2"/>
      <c r="G290" s="2"/>
      <c r="H290" s="2"/>
      <c r="J290" s="2"/>
      <c r="K290" s="2"/>
      <c r="L290" s="2"/>
      <c r="M290" s="2"/>
      <c r="O290" s="32"/>
    </row>
    <row r="291" spans="5:15" s="1" customFormat="1">
      <c r="E291" s="2"/>
      <c r="F291" s="2"/>
      <c r="G291" s="2"/>
      <c r="H291" s="2"/>
      <c r="J291" s="2"/>
      <c r="K291" s="2"/>
      <c r="L291" s="2"/>
      <c r="M291" s="2"/>
      <c r="O291" s="32"/>
    </row>
    <row r="292" spans="5:15" s="1" customFormat="1">
      <c r="E292" s="2"/>
      <c r="F292" s="2"/>
      <c r="G292" s="2"/>
      <c r="H292" s="2"/>
      <c r="J292" s="2"/>
      <c r="K292" s="2"/>
      <c r="L292" s="2"/>
      <c r="M292" s="2"/>
      <c r="O292" s="32"/>
    </row>
    <row r="293" spans="5:15" s="1" customFormat="1">
      <c r="E293" s="2"/>
      <c r="F293" s="2"/>
      <c r="G293" s="2"/>
      <c r="H293" s="2"/>
      <c r="J293" s="2"/>
      <c r="K293" s="2"/>
      <c r="L293" s="2"/>
      <c r="M293" s="2"/>
      <c r="O293" s="32"/>
    </row>
    <row r="294" spans="5:15" s="1" customFormat="1">
      <c r="E294" s="2"/>
      <c r="F294" s="2"/>
      <c r="G294" s="2"/>
      <c r="H294" s="2"/>
      <c r="J294" s="2"/>
      <c r="K294" s="2"/>
      <c r="L294" s="2"/>
      <c r="M294" s="2"/>
      <c r="O294" s="32"/>
    </row>
    <row r="295" spans="5:15" s="1" customFormat="1">
      <c r="E295" s="2"/>
      <c r="F295" s="2"/>
      <c r="G295" s="2"/>
      <c r="H295" s="2"/>
      <c r="J295" s="2"/>
      <c r="K295" s="2"/>
      <c r="L295" s="2"/>
      <c r="M295" s="2"/>
      <c r="O295" s="32"/>
    </row>
    <row r="296" spans="5:15" s="1" customFormat="1">
      <c r="E296" s="2"/>
      <c r="F296" s="2"/>
      <c r="G296" s="2"/>
      <c r="H296" s="2"/>
      <c r="J296" s="2"/>
      <c r="K296" s="2"/>
      <c r="L296" s="2"/>
      <c r="M296" s="2"/>
      <c r="O296" s="32"/>
    </row>
    <row r="297" spans="5:15" s="1" customFormat="1">
      <c r="E297" s="2"/>
      <c r="F297" s="2"/>
      <c r="G297" s="2"/>
      <c r="H297" s="2"/>
      <c r="J297" s="2"/>
      <c r="K297" s="2"/>
      <c r="L297" s="2"/>
      <c r="M297" s="2"/>
      <c r="O297" s="32"/>
    </row>
    <row r="298" spans="5:15" s="1" customFormat="1">
      <c r="E298" s="2"/>
      <c r="F298" s="2"/>
      <c r="G298" s="2"/>
      <c r="H298" s="2"/>
      <c r="J298" s="2"/>
      <c r="K298" s="2"/>
      <c r="L298" s="2"/>
      <c r="M298" s="2"/>
      <c r="O298" s="32"/>
    </row>
    <row r="299" spans="5:15" s="1" customFormat="1">
      <c r="E299" s="2"/>
      <c r="F299" s="2"/>
      <c r="G299" s="2"/>
      <c r="H299" s="2"/>
      <c r="J299" s="2"/>
      <c r="K299" s="2"/>
      <c r="L299" s="2"/>
      <c r="M299" s="2"/>
      <c r="O299" s="32"/>
    </row>
    <row r="300" spans="5:15" s="1" customFormat="1">
      <c r="E300" s="2"/>
      <c r="F300" s="2"/>
      <c r="G300" s="2"/>
      <c r="H300" s="2"/>
      <c r="J300" s="2"/>
      <c r="K300" s="2"/>
      <c r="L300" s="2"/>
      <c r="M300" s="2"/>
      <c r="O300" s="32"/>
    </row>
    <row r="301" spans="5:15" s="1" customFormat="1">
      <c r="E301" s="2"/>
      <c r="F301" s="2"/>
      <c r="G301" s="2"/>
      <c r="H301" s="2"/>
      <c r="J301" s="2"/>
      <c r="K301" s="2"/>
      <c r="L301" s="2"/>
      <c r="M301" s="2"/>
      <c r="O301" s="32"/>
    </row>
    <row r="302" spans="5:15" s="1" customFormat="1">
      <c r="E302" s="2"/>
      <c r="F302" s="2"/>
      <c r="G302" s="2"/>
      <c r="H302" s="2"/>
      <c r="J302" s="2"/>
      <c r="K302" s="2"/>
      <c r="L302" s="2"/>
      <c r="M302" s="2"/>
      <c r="O302" s="32"/>
    </row>
    <row r="303" spans="5:15" s="1" customFormat="1">
      <c r="E303" s="2"/>
      <c r="F303" s="2"/>
      <c r="G303" s="2"/>
      <c r="H303" s="2"/>
      <c r="J303" s="2"/>
      <c r="K303" s="2"/>
      <c r="L303" s="2"/>
      <c r="M303" s="2"/>
      <c r="O303" s="32"/>
    </row>
    <row r="304" spans="5:15" s="1" customFormat="1">
      <c r="E304" s="2"/>
      <c r="F304" s="2"/>
      <c r="G304" s="2"/>
      <c r="H304" s="2"/>
      <c r="J304" s="2"/>
      <c r="K304" s="2"/>
      <c r="L304" s="2"/>
      <c r="M304" s="2"/>
      <c r="O304" s="32"/>
    </row>
    <row r="305" spans="5:15" s="1" customFormat="1">
      <c r="E305" s="2"/>
      <c r="F305" s="2"/>
      <c r="G305" s="2"/>
      <c r="H305" s="2"/>
      <c r="J305" s="2"/>
      <c r="K305" s="2"/>
      <c r="L305" s="2"/>
      <c r="M305" s="2"/>
      <c r="O305" s="32"/>
    </row>
    <row r="306" spans="5:15" s="1" customFormat="1">
      <c r="E306" s="2"/>
      <c r="F306" s="2"/>
      <c r="G306" s="2"/>
      <c r="H306" s="2"/>
      <c r="J306" s="2"/>
      <c r="K306" s="2"/>
      <c r="L306" s="2"/>
      <c r="M306" s="2"/>
      <c r="O306" s="32"/>
    </row>
    <row r="307" spans="5:15" s="1" customFormat="1">
      <c r="E307" s="2"/>
      <c r="F307" s="2"/>
      <c r="G307" s="2"/>
      <c r="H307" s="2"/>
      <c r="J307" s="2"/>
      <c r="K307" s="2"/>
      <c r="L307" s="2"/>
      <c r="M307" s="2"/>
      <c r="O307" s="32"/>
    </row>
    <row r="308" spans="5:15" s="1" customFormat="1">
      <c r="E308" s="2"/>
      <c r="F308" s="2"/>
      <c r="G308" s="2"/>
      <c r="H308" s="2"/>
      <c r="J308" s="2"/>
      <c r="K308" s="2"/>
      <c r="L308" s="2"/>
      <c r="M308" s="2"/>
      <c r="O308" s="32"/>
    </row>
    <row r="309" spans="5:15" s="1" customFormat="1">
      <c r="E309" s="2"/>
      <c r="F309" s="2"/>
      <c r="G309" s="2"/>
      <c r="H309" s="2"/>
      <c r="J309" s="2"/>
      <c r="K309" s="2"/>
      <c r="L309" s="2"/>
      <c r="M309" s="2"/>
      <c r="O309" s="32"/>
    </row>
    <row r="310" spans="5:15" s="1" customFormat="1">
      <c r="E310" s="2"/>
      <c r="F310" s="2"/>
      <c r="G310" s="2"/>
      <c r="H310" s="2"/>
      <c r="J310" s="2"/>
      <c r="K310" s="2"/>
      <c r="L310" s="2"/>
      <c r="M310" s="2"/>
      <c r="O310" s="32"/>
    </row>
    <row r="311" spans="5:15" s="1" customFormat="1">
      <c r="E311" s="2"/>
      <c r="F311" s="2"/>
      <c r="G311" s="2"/>
      <c r="H311" s="2"/>
      <c r="J311" s="2"/>
      <c r="K311" s="2"/>
      <c r="L311" s="2"/>
      <c r="M311" s="2"/>
      <c r="O311" s="32"/>
    </row>
    <row r="312" spans="5:15" s="1" customFormat="1">
      <c r="E312" s="2"/>
      <c r="F312" s="2"/>
      <c r="G312" s="2"/>
      <c r="H312" s="2"/>
      <c r="J312" s="2"/>
      <c r="K312" s="2"/>
      <c r="L312" s="2"/>
      <c r="M312" s="2"/>
      <c r="O312" s="32"/>
    </row>
    <row r="313" spans="5:15" s="1" customFormat="1">
      <c r="E313" s="2"/>
      <c r="F313" s="2"/>
      <c r="G313" s="2"/>
      <c r="H313" s="2"/>
      <c r="J313" s="2"/>
      <c r="K313" s="2"/>
      <c r="L313" s="2"/>
      <c r="M313" s="2"/>
      <c r="O313" s="32"/>
    </row>
    <row r="314" spans="5:15" s="1" customFormat="1">
      <c r="E314" s="2"/>
      <c r="F314" s="2"/>
      <c r="G314" s="2"/>
      <c r="H314" s="2"/>
      <c r="J314" s="2"/>
      <c r="K314" s="2"/>
      <c r="L314" s="2"/>
      <c r="M314" s="2"/>
      <c r="O314" s="32"/>
    </row>
    <row r="315" spans="5:15" s="1" customFormat="1">
      <c r="E315" s="2"/>
      <c r="F315" s="2"/>
      <c r="G315" s="2"/>
      <c r="H315" s="2"/>
      <c r="J315" s="2"/>
      <c r="K315" s="2"/>
      <c r="L315" s="2"/>
      <c r="M315" s="2"/>
      <c r="O315" s="32"/>
    </row>
    <row r="316" spans="5:15" s="1" customFormat="1">
      <c r="E316" s="2"/>
      <c r="F316" s="2"/>
      <c r="G316" s="2"/>
      <c r="H316" s="2"/>
      <c r="J316" s="2"/>
      <c r="K316" s="2"/>
      <c r="L316" s="2"/>
      <c r="M316" s="2"/>
      <c r="O316" s="32"/>
    </row>
    <row r="317" spans="5:15" s="1" customFormat="1">
      <c r="E317" s="2"/>
      <c r="F317" s="2"/>
      <c r="G317" s="2"/>
      <c r="H317" s="2"/>
      <c r="J317" s="2"/>
      <c r="K317" s="2"/>
      <c r="L317" s="2"/>
      <c r="M317" s="2"/>
      <c r="O317" s="32"/>
    </row>
    <row r="318" spans="5:15" s="1" customFormat="1">
      <c r="E318" s="2"/>
      <c r="F318" s="2"/>
      <c r="G318" s="2"/>
      <c r="H318" s="2"/>
      <c r="J318" s="2"/>
      <c r="K318" s="2"/>
      <c r="L318" s="2"/>
      <c r="M318" s="2"/>
      <c r="O318" s="32"/>
    </row>
    <row r="319" spans="5:15" s="1" customFormat="1">
      <c r="E319" s="2"/>
      <c r="F319" s="2"/>
      <c r="G319" s="2"/>
      <c r="H319" s="2"/>
      <c r="J319" s="2"/>
      <c r="K319" s="2"/>
      <c r="L319" s="2"/>
      <c r="M319" s="2"/>
      <c r="O319" s="32"/>
    </row>
    <row r="320" spans="5:15" s="1" customFormat="1">
      <c r="E320" s="2"/>
      <c r="F320" s="2"/>
      <c r="G320" s="2"/>
      <c r="H320" s="2"/>
      <c r="J320" s="2"/>
      <c r="K320" s="2"/>
      <c r="L320" s="2"/>
      <c r="M320" s="2"/>
      <c r="O320" s="32"/>
    </row>
    <row r="321" spans="5:15" s="1" customFormat="1">
      <c r="E321" s="2"/>
      <c r="F321" s="2"/>
      <c r="G321" s="2"/>
      <c r="H321" s="2"/>
      <c r="J321" s="2"/>
      <c r="K321" s="2"/>
      <c r="L321" s="2"/>
      <c r="M321" s="2"/>
      <c r="O321" s="32"/>
    </row>
    <row r="322" spans="5:15" s="1" customFormat="1">
      <c r="E322" s="2"/>
      <c r="F322" s="2"/>
      <c r="G322" s="2"/>
      <c r="H322" s="2"/>
      <c r="J322" s="2"/>
      <c r="K322" s="2"/>
      <c r="L322" s="2"/>
      <c r="M322" s="2"/>
      <c r="O322" s="32"/>
    </row>
    <row r="323" spans="5:15" s="1" customFormat="1">
      <c r="E323" s="2"/>
      <c r="F323" s="2"/>
      <c r="G323" s="2"/>
      <c r="H323" s="2"/>
      <c r="J323" s="2"/>
      <c r="K323" s="2"/>
      <c r="L323" s="2"/>
      <c r="M323" s="2"/>
      <c r="O323" s="32"/>
    </row>
    <row r="324" spans="5:15" s="1" customFormat="1">
      <c r="E324" s="2"/>
      <c r="F324" s="2"/>
      <c r="G324" s="2"/>
      <c r="H324" s="2"/>
      <c r="J324" s="2"/>
      <c r="K324" s="2"/>
      <c r="L324" s="2"/>
      <c r="M324" s="2"/>
      <c r="O324" s="32"/>
    </row>
    <row r="325" spans="5:15" s="1" customFormat="1">
      <c r="E325" s="2"/>
      <c r="F325" s="2"/>
      <c r="G325" s="2"/>
      <c r="H325" s="2"/>
      <c r="J325" s="2"/>
      <c r="K325" s="2"/>
      <c r="L325" s="2"/>
      <c r="M325" s="2"/>
      <c r="O325" s="32"/>
    </row>
    <row r="326" spans="5:15" s="1" customFormat="1">
      <c r="E326" s="2"/>
      <c r="F326" s="2"/>
      <c r="G326" s="2"/>
      <c r="H326" s="2"/>
      <c r="J326" s="2"/>
      <c r="K326" s="2"/>
      <c r="L326" s="2"/>
      <c r="M326" s="2"/>
      <c r="O326" s="32"/>
    </row>
    <row r="327" spans="5:15" s="1" customFormat="1">
      <c r="E327" s="2"/>
      <c r="F327" s="2"/>
      <c r="G327" s="2"/>
      <c r="H327" s="2"/>
      <c r="J327" s="2"/>
      <c r="K327" s="2"/>
      <c r="L327" s="2"/>
      <c r="M327" s="2"/>
      <c r="O327" s="32"/>
    </row>
    <row r="328" spans="5:15" s="1" customFormat="1">
      <c r="E328" s="2"/>
      <c r="F328" s="2"/>
      <c r="G328" s="2"/>
      <c r="H328" s="2"/>
      <c r="J328" s="2"/>
      <c r="K328" s="2"/>
      <c r="L328" s="2"/>
      <c r="M328" s="2"/>
      <c r="O328" s="32"/>
    </row>
    <row r="329" spans="5:15" s="1" customFormat="1">
      <c r="E329" s="2"/>
      <c r="F329" s="2"/>
      <c r="G329" s="2"/>
      <c r="H329" s="2"/>
      <c r="J329" s="2"/>
      <c r="K329" s="2"/>
      <c r="L329" s="2"/>
      <c r="M329" s="2"/>
      <c r="O329" s="32"/>
    </row>
    <row r="330" spans="5:15" s="1" customFormat="1">
      <c r="E330" s="2"/>
      <c r="F330" s="2"/>
      <c r="G330" s="2"/>
      <c r="H330" s="2"/>
      <c r="J330" s="2"/>
      <c r="K330" s="2"/>
      <c r="L330" s="2"/>
      <c r="M330" s="2"/>
      <c r="O330" s="32"/>
    </row>
    <row r="331" spans="5:15" s="1" customFormat="1">
      <c r="E331" s="2"/>
      <c r="F331" s="2"/>
      <c r="G331" s="2"/>
      <c r="H331" s="2"/>
      <c r="J331" s="2"/>
      <c r="K331" s="2"/>
      <c r="L331" s="2"/>
      <c r="M331" s="2"/>
      <c r="O331" s="32"/>
    </row>
    <row r="332" spans="5:15" s="1" customFormat="1">
      <c r="E332" s="2"/>
      <c r="F332" s="2"/>
      <c r="G332" s="2"/>
      <c r="H332" s="2"/>
      <c r="J332" s="2"/>
      <c r="K332" s="2"/>
      <c r="L332" s="2"/>
      <c r="M332" s="2"/>
      <c r="O332" s="32"/>
    </row>
    <row r="333" spans="5:15" s="1" customFormat="1">
      <c r="E333" s="2"/>
      <c r="F333" s="2"/>
      <c r="G333" s="2"/>
      <c r="H333" s="2"/>
      <c r="J333" s="2"/>
      <c r="K333" s="2"/>
      <c r="L333" s="2"/>
      <c r="M333" s="2"/>
      <c r="O333" s="32"/>
    </row>
    <row r="334" spans="5:15" s="1" customFormat="1">
      <c r="E334" s="2"/>
      <c r="F334" s="2"/>
      <c r="G334" s="2"/>
      <c r="H334" s="2"/>
      <c r="J334" s="2"/>
      <c r="K334" s="2"/>
      <c r="L334" s="2"/>
      <c r="M334" s="2"/>
      <c r="O334" s="32"/>
    </row>
    <row r="335" spans="5:15" s="1" customFormat="1">
      <c r="E335" s="2"/>
      <c r="F335" s="2"/>
      <c r="G335" s="2"/>
      <c r="H335" s="2"/>
      <c r="J335" s="2"/>
      <c r="K335" s="2"/>
      <c r="L335" s="2"/>
      <c r="M335" s="2"/>
      <c r="O335" s="32"/>
    </row>
    <row r="336" spans="5:15" s="1" customFormat="1">
      <c r="E336" s="2"/>
      <c r="F336" s="2"/>
      <c r="G336" s="2"/>
      <c r="H336" s="2"/>
      <c r="J336" s="2"/>
      <c r="K336" s="2"/>
      <c r="L336" s="2"/>
      <c r="M336" s="2"/>
      <c r="O336" s="32"/>
    </row>
    <row r="337" spans="5:15" s="1" customFormat="1">
      <c r="E337" s="2"/>
      <c r="F337" s="2"/>
      <c r="G337" s="2"/>
      <c r="H337" s="2"/>
      <c r="J337" s="2"/>
      <c r="K337" s="2"/>
      <c r="L337" s="2"/>
      <c r="M337" s="2"/>
      <c r="O337" s="32"/>
    </row>
    <row r="338" spans="5:15" s="1" customFormat="1">
      <c r="E338" s="2"/>
      <c r="F338" s="2"/>
      <c r="G338" s="2"/>
      <c r="H338" s="2"/>
      <c r="J338" s="2"/>
      <c r="K338" s="2"/>
      <c r="L338" s="2"/>
      <c r="M338" s="2"/>
      <c r="O338" s="32"/>
    </row>
    <row r="339" spans="5:15" s="1" customFormat="1">
      <c r="E339" s="2"/>
      <c r="F339" s="2"/>
      <c r="G339" s="2"/>
      <c r="H339" s="2"/>
      <c r="J339" s="2"/>
      <c r="K339" s="2"/>
      <c r="L339" s="2"/>
      <c r="M339" s="2"/>
      <c r="O339" s="32"/>
    </row>
    <row r="340" spans="5:15" s="1" customFormat="1">
      <c r="E340" s="2"/>
      <c r="F340" s="2"/>
      <c r="G340" s="2"/>
      <c r="H340" s="2"/>
      <c r="J340" s="2"/>
      <c r="K340" s="2"/>
      <c r="L340" s="2"/>
      <c r="M340" s="2"/>
      <c r="O340" s="32"/>
    </row>
    <row r="341" spans="5:15" s="1" customFormat="1">
      <c r="E341" s="2"/>
      <c r="F341" s="2"/>
      <c r="G341" s="2"/>
      <c r="H341" s="2"/>
      <c r="J341" s="2"/>
      <c r="K341" s="2"/>
      <c r="L341" s="2"/>
      <c r="M341" s="2"/>
      <c r="O341" s="32"/>
    </row>
    <row r="342" spans="5:15" s="1" customFormat="1">
      <c r="E342" s="2"/>
      <c r="F342" s="2"/>
      <c r="G342" s="2"/>
      <c r="H342" s="2"/>
      <c r="J342" s="2"/>
      <c r="K342" s="2"/>
      <c r="L342" s="2"/>
      <c r="M342" s="2"/>
      <c r="O342" s="32"/>
    </row>
    <row r="343" spans="5:15" s="1" customFormat="1">
      <c r="E343" s="2"/>
      <c r="F343" s="2"/>
      <c r="G343" s="2"/>
      <c r="H343" s="2"/>
      <c r="J343" s="2"/>
      <c r="K343" s="2"/>
      <c r="L343" s="2"/>
      <c r="M343" s="2"/>
      <c r="O343" s="32"/>
    </row>
    <row r="344" spans="5:15" s="1" customFormat="1">
      <c r="E344" s="2"/>
      <c r="F344" s="2"/>
      <c r="G344" s="2"/>
      <c r="H344" s="2"/>
      <c r="J344" s="2"/>
      <c r="K344" s="2"/>
      <c r="L344" s="2"/>
      <c r="M344" s="2"/>
      <c r="O344" s="32"/>
    </row>
    <row r="345" spans="5:15" s="1" customFormat="1">
      <c r="E345" s="2"/>
      <c r="F345" s="2"/>
      <c r="G345" s="2"/>
      <c r="H345" s="2"/>
      <c r="J345" s="2"/>
      <c r="K345" s="2"/>
      <c r="L345" s="2"/>
      <c r="M345" s="2"/>
      <c r="O345" s="32"/>
    </row>
    <row r="346" spans="5:15" s="1" customFormat="1">
      <c r="E346" s="2"/>
      <c r="F346" s="2"/>
      <c r="G346" s="2"/>
      <c r="H346" s="2"/>
      <c r="J346" s="2"/>
      <c r="K346" s="2"/>
      <c r="L346" s="2"/>
      <c r="M346" s="2"/>
      <c r="O346" s="32"/>
    </row>
    <row r="347" spans="5:15" s="1" customFormat="1">
      <c r="E347" s="2"/>
      <c r="F347" s="2"/>
      <c r="G347" s="2"/>
      <c r="H347" s="2"/>
      <c r="J347" s="2"/>
      <c r="K347" s="2"/>
      <c r="L347" s="2"/>
      <c r="M347" s="2"/>
      <c r="O347" s="32"/>
    </row>
    <row r="348" spans="5:15" s="1" customFormat="1">
      <c r="E348" s="2"/>
      <c r="F348" s="2"/>
      <c r="G348" s="2"/>
      <c r="H348" s="2"/>
      <c r="J348" s="2"/>
      <c r="K348" s="2"/>
      <c r="L348" s="2"/>
      <c r="M348" s="2"/>
      <c r="O348" s="32"/>
    </row>
    <row r="349" spans="5:15" s="1" customFormat="1">
      <c r="E349" s="2"/>
      <c r="F349" s="2"/>
      <c r="G349" s="2"/>
      <c r="H349" s="2"/>
      <c r="J349" s="2"/>
      <c r="K349" s="2"/>
      <c r="L349" s="2"/>
      <c r="M349" s="2"/>
      <c r="O349" s="32"/>
    </row>
    <row r="350" spans="5:15" s="1" customFormat="1">
      <c r="E350" s="2"/>
      <c r="F350" s="2"/>
      <c r="G350" s="2"/>
      <c r="H350" s="2"/>
      <c r="J350" s="2"/>
      <c r="K350" s="2"/>
      <c r="L350" s="2"/>
      <c r="M350" s="2"/>
      <c r="O350" s="32"/>
    </row>
    <row r="351" spans="5:15" s="1" customFormat="1">
      <c r="E351" s="2"/>
      <c r="F351" s="2"/>
      <c r="G351" s="2"/>
      <c r="H351" s="2"/>
      <c r="J351" s="2"/>
      <c r="K351" s="2"/>
      <c r="L351" s="2"/>
      <c r="M351" s="2"/>
      <c r="O351" s="32"/>
    </row>
    <row r="352" spans="5:15" s="1" customFormat="1">
      <c r="E352" s="2"/>
      <c r="F352" s="2"/>
      <c r="G352" s="2"/>
      <c r="H352" s="2"/>
      <c r="J352" s="2"/>
      <c r="K352" s="2"/>
      <c r="L352" s="2"/>
      <c r="M352" s="2"/>
      <c r="O352" s="32"/>
    </row>
    <row r="353" spans="5:15" s="1" customFormat="1">
      <c r="E353" s="2"/>
      <c r="F353" s="2"/>
      <c r="G353" s="2"/>
      <c r="H353" s="2"/>
      <c r="J353" s="2"/>
      <c r="K353" s="2"/>
      <c r="L353" s="2"/>
      <c r="M353" s="2"/>
      <c r="O353" s="32"/>
    </row>
    <row r="354" spans="5:15" s="1" customFormat="1">
      <c r="E354" s="2"/>
      <c r="F354" s="2"/>
      <c r="G354" s="2"/>
      <c r="H354" s="2"/>
      <c r="J354" s="2"/>
      <c r="K354" s="2"/>
      <c r="L354" s="2"/>
      <c r="M354" s="2"/>
      <c r="O354" s="32"/>
    </row>
    <row r="355" spans="5:15" s="1" customFormat="1">
      <c r="E355" s="2"/>
      <c r="F355" s="2"/>
      <c r="G355" s="2"/>
      <c r="H355" s="2"/>
      <c r="J355" s="2"/>
      <c r="K355" s="2"/>
      <c r="L355" s="2"/>
      <c r="M355" s="2"/>
      <c r="O355" s="32"/>
    </row>
    <row r="356" spans="5:15" s="1" customFormat="1">
      <c r="E356" s="2"/>
      <c r="F356" s="2"/>
      <c r="G356" s="2"/>
      <c r="H356" s="2"/>
      <c r="J356" s="2"/>
      <c r="K356" s="2"/>
      <c r="L356" s="2"/>
      <c r="M356" s="2"/>
      <c r="O356" s="32"/>
    </row>
    <row r="357" spans="5:15" s="1" customFormat="1">
      <c r="E357" s="2"/>
      <c r="F357" s="2"/>
      <c r="G357" s="2"/>
      <c r="H357" s="2"/>
      <c r="J357" s="2"/>
      <c r="K357" s="2"/>
      <c r="L357" s="2"/>
      <c r="M357" s="2"/>
      <c r="O357" s="32"/>
    </row>
    <row r="358" spans="5:15" s="1" customFormat="1">
      <c r="E358" s="2"/>
      <c r="F358" s="2"/>
      <c r="G358" s="2"/>
      <c r="H358" s="2"/>
      <c r="J358" s="2"/>
      <c r="K358" s="2"/>
      <c r="L358" s="2"/>
      <c r="M358" s="2"/>
      <c r="O358" s="32"/>
    </row>
    <row r="359" spans="5:15" s="1" customFormat="1">
      <c r="E359" s="2"/>
      <c r="F359" s="2"/>
      <c r="G359" s="2"/>
      <c r="H359" s="2"/>
      <c r="J359" s="2"/>
      <c r="K359" s="2"/>
      <c r="L359" s="2"/>
      <c r="M359" s="2"/>
      <c r="O359" s="32"/>
    </row>
    <row r="360" spans="5:15" s="1" customFormat="1">
      <c r="E360" s="2"/>
      <c r="F360" s="2"/>
      <c r="G360" s="2"/>
      <c r="H360" s="2"/>
      <c r="J360" s="2"/>
      <c r="K360" s="2"/>
      <c r="L360" s="2"/>
      <c r="M360" s="2"/>
      <c r="O360" s="32"/>
    </row>
    <row r="361" spans="5:15" s="1" customFormat="1">
      <c r="E361" s="2"/>
      <c r="F361" s="2"/>
      <c r="G361" s="2"/>
      <c r="H361" s="2"/>
      <c r="J361" s="2"/>
      <c r="K361" s="2"/>
      <c r="L361" s="2"/>
      <c r="M361" s="2"/>
      <c r="O361" s="32"/>
    </row>
    <row r="362" spans="5:15" s="1" customFormat="1">
      <c r="E362" s="2"/>
      <c r="F362" s="2"/>
      <c r="G362" s="2"/>
      <c r="H362" s="2"/>
      <c r="J362" s="2"/>
      <c r="K362" s="2"/>
      <c r="L362" s="2"/>
      <c r="M362" s="2"/>
      <c r="O362" s="32"/>
    </row>
    <row r="363" spans="5:15" s="1" customFormat="1">
      <c r="E363" s="2"/>
      <c r="F363" s="2"/>
      <c r="G363" s="2"/>
      <c r="H363" s="2"/>
      <c r="J363" s="2"/>
      <c r="K363" s="2"/>
      <c r="L363" s="2"/>
      <c r="M363" s="2"/>
      <c r="O363" s="32"/>
    </row>
    <row r="364" spans="5:15" s="1" customFormat="1">
      <c r="E364" s="2"/>
      <c r="F364" s="2"/>
      <c r="G364" s="2"/>
      <c r="H364" s="2"/>
      <c r="J364" s="2"/>
      <c r="K364" s="2"/>
      <c r="L364" s="2"/>
      <c r="M364" s="2"/>
      <c r="O364" s="32"/>
    </row>
    <row r="365" spans="5:15" s="1" customFormat="1">
      <c r="E365" s="2"/>
      <c r="F365" s="2"/>
      <c r="G365" s="2"/>
      <c r="H365" s="2"/>
      <c r="J365" s="2"/>
      <c r="K365" s="2"/>
      <c r="L365" s="2"/>
      <c r="M365" s="2"/>
      <c r="O365" s="32"/>
    </row>
    <row r="366" spans="5:15" s="1" customFormat="1">
      <c r="E366" s="2"/>
      <c r="F366" s="2"/>
      <c r="G366" s="2"/>
      <c r="H366" s="2"/>
      <c r="J366" s="2"/>
      <c r="K366" s="2"/>
      <c r="L366" s="2"/>
      <c r="M366" s="2"/>
      <c r="O366" s="32"/>
    </row>
    <row r="367" spans="5:15" s="1" customFormat="1">
      <c r="E367" s="2"/>
      <c r="F367" s="2"/>
      <c r="G367" s="2"/>
      <c r="H367" s="2"/>
      <c r="J367" s="2"/>
      <c r="K367" s="2"/>
      <c r="L367" s="2"/>
      <c r="M367" s="2"/>
      <c r="O367" s="32"/>
    </row>
    <row r="368" spans="5:15" s="1" customFormat="1">
      <c r="E368" s="2"/>
      <c r="F368" s="2"/>
      <c r="G368" s="2"/>
      <c r="H368" s="2"/>
      <c r="J368" s="2"/>
      <c r="K368" s="2"/>
      <c r="L368" s="2"/>
      <c r="M368" s="2"/>
      <c r="O368" s="32"/>
    </row>
    <row r="369" spans="5:15" s="1" customFormat="1">
      <c r="E369" s="2"/>
      <c r="F369" s="2"/>
      <c r="G369" s="2"/>
      <c r="H369" s="2"/>
      <c r="J369" s="2"/>
      <c r="K369" s="2"/>
      <c r="L369" s="2"/>
      <c r="M369" s="2"/>
      <c r="O369" s="32"/>
    </row>
  </sheetData>
  <mergeCells count="23">
    <mergeCell ref="A115:B115"/>
    <mergeCell ref="A104:B104"/>
    <mergeCell ref="A103:B103"/>
    <mergeCell ref="A98:B98"/>
    <mergeCell ref="A94:B94"/>
    <mergeCell ref="A67:B67"/>
    <mergeCell ref="A42:B42"/>
    <mergeCell ref="A108:B108"/>
    <mergeCell ref="A86:B86"/>
    <mergeCell ref="A85:B85"/>
    <mergeCell ref="A79:B79"/>
    <mergeCell ref="A75:B75"/>
    <mergeCell ref="D2:M2"/>
    <mergeCell ref="D3:H3"/>
    <mergeCell ref="I3:M3"/>
    <mergeCell ref="C4:C7"/>
    <mergeCell ref="A52:B52"/>
    <mergeCell ref="A51:B51"/>
    <mergeCell ref="B1:C1"/>
    <mergeCell ref="A4:A7"/>
    <mergeCell ref="A9:B9"/>
    <mergeCell ref="A8:B8"/>
    <mergeCell ref="A17:B17"/>
  </mergeCells>
  <conditionalFormatting sqref="K1">
    <cfRule type="cellIs" dxfId="0" priority="1" stopIfTrue="1" operator="equal">
      <formula>"."</formula>
    </cfRule>
  </conditionalFormatting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Header>&amp;L&amp;G</oddHeader>
    <oddFooter>Page &amp;P</oddFooter>
  </headerFooter>
  <rowBreaks count="2" manualBreakCount="2">
    <brk id="59" max="16383" man="1"/>
    <brk id="84" max="16383" man="1"/>
  </rowBreaks>
  <legacyDrawingHF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7ec883c-a62c-444f-a935-fcddb579e39d" ContentTypeId="0x0101008B4DD370EC31429186F3AD49F0D3098F00D44DBCB9EB4F45278CB5C9765BE52995" PreviousValue="false"/>
</file>

<file path=customXml/item2.xml><?xml version="1.0" encoding="utf-8"?>
<?mso-contentType ?>
<CtFieldPriority xmlns="http://www.oecd.org/eshare/projectsentre/CtFieldPriority/" xmlns:i="http://www.w3.org/2001/XMLSchema-instance" NameSpaceURI="http://www.oecd.org/eshare/projectsentre/CtFieldPriority/">
  <PriorityFields xmlns:a="http://schemas.microsoft.com/2003/10/Serialization/Arrays">
    <a:string>Title</a:string>
    <a:string>FileLeafRef</a:string>
    <a:string>OECDCountry</a:string>
    <a:string>OECDTopic</a:string>
    <a:string>OECDKeywords</a:string>
  </PriorityFields>
</CtFieldPriority>
</file>

<file path=customXml/item3.xml><?xml version="1.0" encoding="utf-8"?>
<?mso-contentType ?>
<FormTemplates xmlns="http://schemas.microsoft.com/sharepoint/v3/contenttype/forms">
  <Display>OECDListFormCollapsible</Display>
  <Edit>OECDListFormCollapsible</Edit>
  <New>OECDListFormCollapsible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36a3ffbc694c3abe07f98ac039f7fd xmlns="bac24aee-c3c6-421c-80f4-4b66ef3c1524" xsi:nil="true"/>
    <OECDKimBussinessContext xmlns="54c4cd27-f286-408f-9ce0-33c1e0f3ab39" xsi:nil="true"/>
    <eSharePWB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5.1.4.3 Multilateral Organisation Performance Assessment Network (MOPAN)</TermName>
          <TermId xmlns="http://schemas.microsoft.com/office/infopath/2007/PartnerControls">1d7a4f1f-80a5-497f-87ef-d19cb350a932</TermId>
        </TermInfo>
      </Terms>
    </eSharePWBTaxHTField0>
    <ib47e70ad3914e2a95ae7a85fde5d52a xmlns="bac24aee-c3c6-421c-80f4-4b66ef3c1524">
      <Terms xmlns="http://schemas.microsoft.com/office/infopath/2007/PartnerControls"/>
    </ib47e70ad3914e2a95ae7a85fde5d52a>
    <IconOverlay xmlns="http://schemas.microsoft.com/sharepoint/v4" xsi:nil="true"/>
    <OECDProjectMembers xmlns="bac24aee-c3c6-421c-80f4-4b66ef3c1524">
      <UserInfo>
        <DisplayName>GILLSÄTER Björn, DCD/MOPAN</DisplayName>
        <AccountId>196</AccountId>
        <AccountType/>
      </UserInfo>
      <UserInfo>
        <DisplayName>MALENFANT Brigitte, DCD/MOPAN</DisplayName>
        <AccountId>233</AccountId>
        <AccountType/>
      </UserInfo>
      <UserInfo>
        <DisplayName>HEDMAN Jenny, DCD/MOPAN</DisplayName>
        <AccountId>100</AccountId>
        <AccountType/>
      </UserInfo>
      <UserInfo>
        <DisplayName>KATSIRA Sophia, DCD/MOPAN</DisplayName>
        <AccountId>96</AccountId>
        <AccountType/>
      </UserInfo>
      <UserInfo>
        <DisplayName>CAY Robin, DCD/MOPAN</DisplayName>
        <AccountId>849</AccountId>
        <AccountType/>
      </UserInfo>
      <UserInfo>
        <DisplayName>VANHALA Katie, DCD/MOPAN</DisplayName>
        <AccountId>906</AccountId>
        <AccountType/>
      </UserInfo>
    </OECDProjectMembers>
    <DocumentSetDescription xmlns="http://schemas.microsoft.com/sharepoint/v3" xsi:nil="true"/>
    <OECDProjectLookup xmlns="bac24aee-c3c6-421c-80f4-4b66ef3c1524">11</OECDProjectLookup>
    <OECDMainProject xmlns="bac24aee-c3c6-421c-80f4-4b66ef3c1524" xsi:nil="true"/>
    <OECDProjectManager xmlns="bac24aee-c3c6-421c-80f4-4b66ef3c1524">
      <UserInfo>
        <DisplayName/>
        <AccountId xsi:nil="true"/>
        <AccountType/>
      </UserInfo>
    </OECDProjectManager>
    <OECDExpirationDate xmlns="3e8be076-f08f-4743-861f-4e327af0d5b9">2015-09-24T09:57:27+00:00</OECDExpirationDate>
    <d1c6879728324d5ebfd7eaae72d7b99f xmlns="bac24aee-c3c6-421c-80f4-4b66ef3c1524" xsi:nil="true"/>
    <OECDPinnedBy xmlns="bac24aee-c3c6-421c-80f4-4b66ef3c1524">
      <UserInfo>
        <DisplayName/>
        <AccountId xsi:nil="true"/>
        <AccountType/>
      </UserInfo>
    </OECDPinnedBy>
    <eShareCommitteeTaxHTField0 xmlns="c9f238dd-bb73-4aef-a7a5-d644ad823e52">
      <Terms xmlns="http://schemas.microsoft.com/office/infopath/2007/PartnerControls"/>
    </eShareCommitteeTaxHTField0>
    <gb49509ed4b547c3a776a54197a04d05 xmlns="3e8be076-f08f-4743-861f-4e327af0d5b9">
      <Terms xmlns="http://schemas.microsoft.com/office/infopath/2007/PartnerControls"/>
    </gb49509ed4b547c3a776a54197a04d05>
    <OECDTagsCache xmlns="bac24aee-c3c6-421c-80f4-4b66ef3c1524" xsi:nil="true"/>
    <OECDKimProvenance xmlns="54c4cd27-f286-408f-9ce0-33c1e0f3ab39" xsi:nil="true"/>
    <la7711aa934748bb87e5f2c63fedaa50 xmlns="bac24aee-c3c6-421c-80f4-4b66ef3c1524" xsi:nil="true"/>
    <OECDKimStatus xmlns="54c4cd27-f286-408f-9ce0-33c1e0f3ab39">Draft</OECDKimStatus>
    <eShareCountryTaxHTField0 xmlns="c9f238dd-bb73-4aef-a7a5-d644ad823e52">
      <Terms xmlns="http://schemas.microsoft.com/office/infopath/2007/PartnerControls"/>
    </eShareCountryTaxHTField0>
    <eShareTopic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MOPAN</TermName>
          <TermId xmlns="http://schemas.microsoft.com/office/infopath/2007/PartnerControls">162323dd-9fb4-4ce2-a296-a260e958d3fb</TermId>
        </TermInfo>
      </Terms>
    </eShareTopicTaxHTField0>
    <eShareKeywordsTaxHTField0 xmlns="c9f238dd-bb73-4aef-a7a5-d644ad823e52">
      <Terms xmlns="http://schemas.microsoft.com/office/infopath/2007/PartnerControls"/>
    </eShareKeywordsTaxHTField0>
    <TaxCatchAll xmlns="ca82dde9-3436-4d3d-bddd-d31447390034">
      <Value>285</Value>
      <Value>273</Value>
    </TaxCatchAl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8B4DD370EC31429186F3AD49F0D3098F00D44DBCB9EB4F45278CB5C9765BE5299500A4858B360C6A491AA753F8BCA47AA91000F0CB3DD0076BB84D8BA69C33B827F6A7" ma:contentTypeVersion="305" ma:contentTypeDescription="Create a new document." ma:contentTypeScope="" ma:versionID="fbf65e17643fd71eae5aaff19d7d35d9">
  <xsd:schema xmlns:xsd="http://www.w3.org/2001/XMLSchema" xmlns:xs="http://www.w3.org/2001/XMLSchema" xmlns:p="http://schemas.microsoft.com/office/2006/metadata/properties" xmlns:ns1="http://schemas.microsoft.com/sharepoint/v3" xmlns:ns2="54c4cd27-f286-408f-9ce0-33c1e0f3ab39" xmlns:ns3="3e8be076-f08f-4743-861f-4e327af0d5b9" xmlns:ns4="bac24aee-c3c6-421c-80f4-4b66ef3c1524" xmlns:ns5="c9f238dd-bb73-4aef-a7a5-d644ad823e52" xmlns:ns6="http://schemas.microsoft.com/sharepoint/v4" xmlns:ns7="ca82dde9-3436-4d3d-bddd-d31447390034" targetNamespace="http://schemas.microsoft.com/office/2006/metadata/properties" ma:root="true" ma:fieldsID="bbfbfe42e5f624937016eb7c12c9e05d" ns1:_="" ns2:_="" ns3:_="" ns4:_="" ns5:_="" ns6:_="" ns7:_="">
    <xsd:import namespace="http://schemas.microsoft.com/sharepoint/v3"/>
    <xsd:import namespace="54c4cd27-f286-408f-9ce0-33c1e0f3ab39"/>
    <xsd:import namespace="3e8be076-f08f-4743-861f-4e327af0d5b9"/>
    <xsd:import namespace="bac24aee-c3c6-421c-80f4-4b66ef3c1524"/>
    <xsd:import namespace="c9f238dd-bb73-4aef-a7a5-d644ad823e52"/>
    <xsd:import namespace="http://schemas.microsoft.com/sharepoint/v4"/>
    <xsd:import namespace="ca82dde9-3436-4d3d-bddd-d31447390034"/>
    <xsd:element name="properties">
      <xsd:complexType>
        <xsd:sequence>
          <xsd:element name="documentManagement">
            <xsd:complexType>
              <xsd:all>
                <xsd:element ref="ns2:OECDKimStatus" minOccurs="0"/>
                <xsd:element ref="ns4:OECDProjectLookup" minOccurs="0"/>
                <xsd:element ref="ns4:OECDProjectManager" minOccurs="0"/>
                <xsd:element ref="ns4:OECDProjectMembers" minOccurs="0"/>
                <xsd:element ref="ns4:OECDTagsCache" minOccurs="0"/>
                <xsd:element ref="ns4:OECDPinnedBy" minOccurs="0"/>
                <xsd:element ref="ns5:eShareCountryTaxHTField0" minOccurs="0"/>
                <xsd:element ref="ns5:eShareTopicTaxHTField0" minOccurs="0"/>
                <xsd:element ref="ns5:eShareKeywordsTaxHTField0" minOccurs="0"/>
                <xsd:element ref="ns5:eShareCommitteeTaxHTField0" minOccurs="0"/>
                <xsd:element ref="ns5:eSharePWBTaxHTField0" minOccurs="0"/>
                <xsd:element ref="ns4:Project_x003a_Project_x0020_status" minOccurs="0"/>
                <xsd:element ref="ns4:Project_x003A_ID1" minOccurs="0"/>
                <xsd:element ref="ns1:DocumentSetDescription" minOccurs="0"/>
                <xsd:element ref="ns2:OECDKimProvenance" minOccurs="0"/>
                <xsd:element ref="ns6:IconOverlay" minOccurs="0"/>
                <xsd:element ref="ns3:OECDExpirationDate" minOccurs="0"/>
                <xsd:element ref="ns4:OECDMainProject" minOccurs="0"/>
                <xsd:element ref="ns7:TaxCatchAllLabel" minOccurs="0"/>
                <xsd:element ref="ns4:d1c6879728324d5ebfd7eaae72d7b99f" minOccurs="0"/>
                <xsd:element ref="ns4:ae36a3ffbc694c3abe07f98ac039f7fd" minOccurs="0"/>
                <xsd:element ref="ns4:la7711aa934748bb87e5f2c63fedaa50" minOccurs="0"/>
                <xsd:element ref="ns7:TaxCatchAll" minOccurs="0"/>
                <xsd:element ref="ns2:OECDKimBussinessContext" minOccurs="0"/>
                <xsd:element ref="ns4:Project_x003a_ID" minOccurs="0"/>
                <xsd:element ref="ns3:gb49509ed4b547c3a776a54197a04d05" minOccurs="0"/>
                <xsd:element ref="ns4:ib47e70ad3914e2a95ae7a85fde5d52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28" nillable="true" ma:displayName="Description" ma:description="A description of the Document Set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4cd27-f286-408f-9ce0-33c1e0f3ab39" elementFormDefault="qualified">
    <xsd:import namespace="http://schemas.microsoft.com/office/2006/documentManagement/types"/>
    <xsd:import namespace="http://schemas.microsoft.com/office/infopath/2007/PartnerControls"/>
    <xsd:element name="OECDKimStatus" ma:index="7" nillable="true" ma:displayName="Kim status" ma:default="Draft" ma:description="" ma:format="Dropdown" ma:hidden="true" ma:internalName="OECDKimStatus">
      <xsd:simpleType>
        <xsd:restriction base="dms:Choice">
          <xsd:enumeration value="Draft"/>
          <xsd:enumeration value="Final"/>
        </xsd:restriction>
      </xsd:simpleType>
    </xsd:element>
    <xsd:element name="OECDKimProvenance" ma:index="30" nillable="true" ma:displayName="Kim provenance" ma:description="" ma:hidden="true" ma:internalName="OECDKimProvenance">
      <xsd:simpleType>
        <xsd:restriction base="dms:Text"/>
      </xsd:simpleType>
    </xsd:element>
    <xsd:element name="OECDKimBussinessContext" ma:index="40" nillable="true" ma:displayName="Kim business context" ma:description="" ma:hidden="true" ma:internalName="OECDKimBussinessContex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be076-f08f-4743-861f-4e327af0d5b9" elementFormDefault="qualified">
    <xsd:import namespace="http://schemas.microsoft.com/office/2006/documentManagement/types"/>
    <xsd:import namespace="http://schemas.microsoft.com/office/infopath/2007/PartnerControls"/>
    <xsd:element name="OECDExpirationDate" ma:index="32" nillable="true" ma:displayName="Highlights" ma:default="[today]" ma:description="" ma:format="DateOnly" ma:indexed="true" ma:internalName="OECDExpirationDate">
      <xsd:simpleType>
        <xsd:restriction base="dms:DateTime"/>
      </xsd:simpleType>
    </xsd:element>
    <xsd:element name="gb49509ed4b547c3a776a54197a04d05" ma:index="42" nillable="true" ma:taxonomy="true" ma:internalName="gb49509ed4b547c3a776a54197a04d05" ma:taxonomyFieldName="OECDHorizontalProjects" ma:displayName="Horizontal project" ma:default="" ma:fieldId="0b49509e-d4b5-47c3-a776-a54197a04d05" ma:taxonomyMulti="true" ma:sspId="27ec883c-a62c-444f-a935-fcddb579e39d" ma:termSetId="d3ca0e0e-65f9-44bf-9d98-5271504f6d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24aee-c3c6-421c-80f4-4b66ef3c1524" elementFormDefault="qualified">
    <xsd:import namespace="http://schemas.microsoft.com/office/2006/documentManagement/types"/>
    <xsd:import namespace="http://schemas.microsoft.com/office/infopath/2007/PartnerControls"/>
    <xsd:element name="OECDProjectLookup" ma:index="8" nillable="true" ma:displayName="Project" ma:hidden="true" ma:indexed="true" ma:list="d7c62838-b964-49db-983e-a9b6b18df504" ma:internalName="OECDProjectLookup" ma:showField="OECDShortProjectName" ma:web="bac24aee-c3c6-421c-80f4-4b66ef3c1524">
      <xsd:simpleType>
        <xsd:restriction base="dms:Unknown"/>
      </xsd:simpleType>
    </xsd:element>
    <xsd:element name="OECDProjectManager" ma:index="14" nillable="true" ma:displayName="Project manager" ma:description="" ma:hidden="true" ma:indexed="true" ma:internalName="OECD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ProjectMembers" ma:index="15" nillable="true" ma:displayName="Project members" ma:description="" ma:hidden="true" ma:internalName="OECDProject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TagsCache" ma:index="17" nillable="true" ma:displayName="Tags cache" ma:description="" ma:hidden="true" ma:internalName="OECDTagsCache">
      <xsd:simpleType>
        <xsd:restriction base="dms:Note"/>
      </xsd:simpleType>
    </xsd:element>
    <xsd:element name="OECDPinnedBy" ma:index="18" nillable="true" ma:displayName="Pinned by" ma:description="" ma:hidden="true" ma:internalName="OECDPinn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3a_Project_x0020_status" ma:index="25" nillable="true" ma:displayName="Project:Project status" ma:hidden="true" ma:list="d7c62838-b964-49db-983e-a9b6b18df504" ma:internalName="Project_x003A_Project_x0020_status" ma:readOnly="true" ma:showField="OECDProjectStatus" ma:web="bac24aee-c3c6-421c-80f4-4b66ef3c1524">
      <xsd:simpleType>
        <xsd:restriction base="dms:Lookup"/>
      </xsd:simpleType>
    </xsd:element>
    <xsd:element name="Project_x003A_ID1" ma:index="26" nillable="true" ma:displayName="Project:ID" ma:list="d7c62838-b964-49db-983e-a9b6b18df504" ma:internalName="Project_x003A_ID1" ma:readOnly="true" ma:showField="ID" ma:web="bac24aee-c3c6-421c-80f4-4b66ef3c1524">
      <xsd:simpleType>
        <xsd:restriction base="dms:Lookup"/>
      </xsd:simpleType>
    </xsd:element>
    <xsd:element name="OECDMainProject" ma:index="33" nillable="true" ma:displayName="Main project" ma:description="" ma:hidden="true" ma:list="d7c62838-b964-49db-983e-a9b6b18df504" ma:internalName="OECDMainProject" ma:readOnly="false" ma:showField="OECDShortProjectName">
      <xsd:simpleType>
        <xsd:restriction base="dms:Unknown"/>
      </xsd:simpleType>
    </xsd:element>
    <xsd:element name="d1c6879728324d5ebfd7eaae72d7b99f" ma:index="35" nillable="true" ma:displayName="Project partners_0" ma:hidden="true" ma:internalName="d1c6879728324d5ebfd7eaae72d7b99f">
      <xsd:simpleType>
        <xsd:restriction base="dms:Note"/>
      </xsd:simpleType>
    </xsd:element>
    <xsd:element name="ae36a3ffbc694c3abe07f98ac039f7fd" ma:index="36" nillable="true" ma:displayName="Deliverable partners_0" ma:hidden="true" ma:internalName="ae36a3ffbc694c3abe07f98ac039f7fd">
      <xsd:simpleType>
        <xsd:restriction base="dms:Note"/>
      </xsd:simpleType>
    </xsd:element>
    <xsd:element name="la7711aa934748bb87e5f2c63fedaa50" ma:index="37" nillable="true" ma:displayName="Deliverable owner_0" ma:hidden="true" ma:internalName="la7711aa934748bb87e5f2c63fedaa50">
      <xsd:simpleType>
        <xsd:restriction base="dms:Note"/>
      </xsd:simpleType>
    </xsd:element>
    <xsd:element name="Project_x003a_ID" ma:index="41" nillable="true" ma:displayName="Project:ID" ma:hidden="true" ma:list="d7c62838-b964-49db-983e-a9b6b18df504" ma:internalName="Project_x003A_ID" ma:readOnly="true" ma:showField="ID" ma:web="bac24aee-c3c6-421c-80f4-4b66ef3c1524">
      <xsd:simpleType>
        <xsd:restriction base="dms:Lookup"/>
      </xsd:simpleType>
    </xsd:element>
    <xsd:element name="ib47e70ad3914e2a95ae7a85fde5d52a" ma:index="43" nillable="true" ma:taxonomy="true" ma:internalName="ib47e70ad3914e2a95ae7a85fde5d52a" ma:taxonomyFieldName="OECDProjectOwnerStructure" ma:displayName="Project owner" ma:indexed="true" ma:default="" ma:fieldId="2b47e70a-d391-4e2a-95ae-7a85fde5d52a" ma:sspId="27ec883c-a62c-444f-a935-fcddb579e39d" ma:termSetId="aeec4dcb-19ee-4bc0-941f-681845b568c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38dd-bb73-4aef-a7a5-d644ad823e52" elementFormDefault="qualified">
    <xsd:import namespace="http://schemas.microsoft.com/office/2006/documentManagement/types"/>
    <xsd:import namespace="http://schemas.microsoft.com/office/infopath/2007/PartnerControls"/>
    <xsd:element name="eShareCountryTaxHTField0" ma:index="20" nillable="true" ma:taxonomy="true" ma:internalName="eShareCountryTaxHTField0" ma:taxonomyFieldName="OECDCountry" ma:displayName="Country" ma:readOnly="false" ma:default="" ma:fieldId="{aa366335-bba6-4f71-86c6-f91b1ae503c2}" ma:taxonomyMulti="true" ma:sspId="27ec883c-a62c-444f-a935-fcddb579e39d" ma:termSetId="e1026e78-e24d-4b33-a8f4-6ff75b8e5a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TopicTaxHTField0" ma:index="21" nillable="true" ma:taxonomy="true" ma:internalName="eShareTopicTaxHTField0" ma:taxonomyFieldName="OECDTopic" ma:displayName="Topic" ma:readOnly="false" ma:default="" ma:fieldId="{9b5335f8-765c-484a-86dd-d10580650a95}" ma:taxonomyMulti="true" ma:sspId="27ec883c-a62c-444f-a935-fcddb579e39d" ma:termSetId="d0043ed9-7fdc-4b21-8641-a864cc50d2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KeywordsTaxHTField0" ma:index="22" nillable="true" ma:taxonomy="true" ma:internalName="eShareKeywordsTaxHTField0" ma:taxonomyFieldName="OECDKeywords" ma:displayName="Keywords" ma:default="" ma:fieldId="{8a7c3663-990d-467c-b1b8-bb4b775674ad}" ma:taxonomyMulti="true" ma:sspId="27ec883c-a62c-444f-a935-fcddb579e39d" ma:termSetId="f51791ee-8e04-4654-a875-fc747102cd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ShareCommitteeTaxHTField0" ma:index="23" nillable="true" ma:taxonomy="true" ma:internalName="eShareCommitteeTaxHTField0" ma:taxonomyFieldName="OECDCommittee" ma:displayName="Committee" ma:default="" ma:fieldId="{29494d90-e667-47b5-adc1-d09dfb5832ab}" ma:sspId="27ec883c-a62c-444f-a935-fcddb579e39d" ma:termSetId="87919aae-be42-4481-84cf-2389a5c84a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PWBTaxHTField0" ma:index="24" nillable="true" ma:taxonomy="true" ma:internalName="eSharePWBTaxHTField0" ma:taxonomyFieldName="OECDPWB" ma:displayName="PWB" ma:default="" ma:fieldId="{fe327ce1-b783-48aa-9b0b-52ad26d1c9f6}" ma:sspId="27ec883c-a62c-444f-a935-fcddb579e39d" ma:termSetId="7bc7477d-4ef0-4820-a158-bb7b3cda138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2dde9-3436-4d3d-bddd-d31447390034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Taxonomy Catch All Column1" ma:hidden="true" ma:list="{362277b6-0334-4fe8-bf9a-6a5dba1ba3c3}" ma:internalName="TaxCatchAllLabel" ma:readOnly="true" ma:showField="CatchAllDataLabel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8" nillable="true" ma:displayName="Taxonomy Catch All Column" ma:hidden="true" ma:list="{362277b6-0334-4fe8-bf9a-6a5dba1ba3c3}" ma:internalName="TaxCatchAll" ma:showField="CatchAllData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027582-7C67-4B9B-AF39-97213FEDA8B8}"/>
</file>

<file path=customXml/itemProps2.xml><?xml version="1.0" encoding="utf-8"?>
<ds:datastoreItem xmlns:ds="http://schemas.openxmlformats.org/officeDocument/2006/customXml" ds:itemID="{965A483A-036D-4C38-ABBD-2E9E200B2BC1}"/>
</file>

<file path=customXml/itemProps3.xml><?xml version="1.0" encoding="utf-8"?>
<ds:datastoreItem xmlns:ds="http://schemas.openxmlformats.org/officeDocument/2006/customXml" ds:itemID="{6B015A86-F65F-49C5-BE32-A464292FC6AD}"/>
</file>

<file path=customXml/itemProps4.xml><?xml version="1.0" encoding="utf-8"?>
<ds:datastoreItem xmlns:ds="http://schemas.openxmlformats.org/officeDocument/2006/customXml" ds:itemID="{4AF4E091-8F35-4651-BCA6-D9B828B805C8}"/>
</file>

<file path=customXml/itemProps5.xml><?xml version="1.0" encoding="utf-8"?>
<ds:datastoreItem xmlns:ds="http://schemas.openxmlformats.org/officeDocument/2006/customXml" ds:itemID="{D52DD0B2-95BE-4ACE-9FFD-9B325169FE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UNEP_Mean_Weighted</vt:lpstr>
      <vt:lpstr>UNEP_Mean_Weighted!Print_Area</vt:lpstr>
      <vt:lpstr>UNEP_Mean_Weighted!Print_Titles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FERREIRA GRUNBERG LINDOSO Vinicius</dc:creator>
  <cp:lastModifiedBy>Björn Gillsäter</cp:lastModifiedBy>
  <dcterms:created xsi:type="dcterms:W3CDTF">2015-07-27T13:37:13Z</dcterms:created>
  <dcterms:modified xsi:type="dcterms:W3CDTF">2015-09-24T09:57:27Z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0x0101008B4DD370EC31429186F3AD49F0D3098F00D44DBCB9EB4F45278CB5C9765BE5299500A4858B360C6A491AA753F8BCA47AA91000F0CB3DD0076BB84D8BA69C33B827F6A7</vt:lpwstr>
  </property>
  <property fmtid="{D5CDD505-2E9C-101B-9397-08002B2CF9AE}" pid="3" name="OECDProjectOwnerStructure">
    <vt:lpwstr/>
  </property>
  <property fmtid="{D5CDD505-2E9C-101B-9397-08002B2CF9AE}" pid="4" name="OECDTopic">
    <vt:lpwstr>285;#MOPAN|162323dd-9fb4-4ce2-a296-a260e958d3fb</vt:lpwstr>
  </property>
  <property fmtid="{D5CDD505-2E9C-101B-9397-08002B2CF9AE}" pid="5" name="OECDCountry">
    <vt:lpwstr/>
  </property>
  <property fmtid="{D5CDD505-2E9C-101B-9397-08002B2CF9AE}" pid="6" name="OECDProjectPartnersStructure">
    <vt:lpwstr/>
  </property>
  <property fmtid="{D5CDD505-2E9C-101B-9397-08002B2CF9AE}" pid="7" name="OECDCommittee">
    <vt:lpwstr/>
  </property>
  <property fmtid="{D5CDD505-2E9C-101B-9397-08002B2CF9AE}" pid="8" name="OECDPWB">
    <vt:lpwstr>273;#5.1.4.3 Multilateral Organisation Performance Assessment Network (MOPAN)|1d7a4f1f-80a5-497f-87ef-d19cb350a932</vt:lpwstr>
  </property>
  <property fmtid="{D5CDD505-2E9C-101B-9397-08002B2CF9AE}" pid="9" name="OECDProjectPageLink">
    <vt:lpwstr>2729</vt:lpwstr>
  </property>
  <property fmtid="{D5CDD505-2E9C-101B-9397-08002B2CF9AE}" pid="10" name="OECDKeywords">
    <vt:lpwstr/>
  </property>
  <property fmtid="{D5CDD505-2E9C-101B-9397-08002B2CF9AE}" pid="11" name="OECDHorizontalProjects">
    <vt:lpwstr/>
  </property>
</Properties>
</file>